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codeName="ThisWorkbook"/>
  <mc:AlternateContent xmlns:mc="http://schemas.openxmlformats.org/markup-compatibility/2006">
    <mc:Choice Requires="x15">
      <x15ac:absPath xmlns:x15ac="http://schemas.microsoft.com/office/spreadsheetml/2010/11/ac" url="C:\Users\Carlos\Desktop\SIOP\LICITACIONES\2020\MULTIANUAL\TRAMOS CARRETEROS\060-2020\"/>
    </mc:Choice>
  </mc:AlternateContent>
  <xr:revisionPtr revIDLastSave="0" documentId="8_{BAC0D51E-152A-417C-9DF0-E58D9C42AEA2}" xr6:coauthVersionLast="45" xr6:coauthVersionMax="45" xr10:uidLastSave="{00000000-0000-0000-0000-000000000000}"/>
  <bookViews>
    <workbookView xWindow="-120" yWindow="-120" windowWidth="20730" windowHeight="11160" xr2:uid="{00000000-000D-0000-FFFF-FFFF00000000}"/>
  </bookViews>
  <sheets>
    <sheet name="RESUMEN" sheetId="4" r:id="rId1"/>
    <sheet name="A" sheetId="3" r:id="rId2"/>
    <sheet name="B" sheetId="5" r:id="rId3"/>
    <sheet name="C" sheetId="6" r:id="rId4"/>
    <sheet name="D" sheetId="7" r:id="rId5"/>
    <sheet name="E" sheetId="8" r:id="rId6"/>
  </sheets>
  <definedNames>
    <definedName name="area" localSheetId="1">#REF!</definedName>
    <definedName name="area" localSheetId="2">#REF!</definedName>
    <definedName name="area" localSheetId="3">#REF!</definedName>
    <definedName name="area" localSheetId="4">#REF!</definedName>
    <definedName name="area" localSheetId="5">#REF!</definedName>
    <definedName name="area" localSheetId="0">#REF!</definedName>
    <definedName name="area">#REF!</definedName>
    <definedName name="_xlnm.Print_Area" localSheetId="1">A!$A$1:$G$65</definedName>
    <definedName name="_xlnm.Print_Area" localSheetId="2">B!$A$1:$G$92</definedName>
    <definedName name="_xlnm.Print_Area" localSheetId="3">'C'!$A$1:$G$67</definedName>
    <definedName name="_xlnm.Print_Area" localSheetId="4">D!$A$1:$G$85</definedName>
    <definedName name="_xlnm.Print_Area" localSheetId="5">E!$A$1:$G$92</definedName>
    <definedName name="_xlnm.Print_Area" localSheetId="0">RESUMEN!$A$1:$G$46</definedName>
    <definedName name="cargo" localSheetId="1">#REF!</definedName>
    <definedName name="cargo" localSheetId="2">#REF!</definedName>
    <definedName name="cargo" localSheetId="3">#REF!</definedName>
    <definedName name="cargo" localSheetId="4">#REF!</definedName>
    <definedName name="cargo" localSheetId="5">#REF!</definedName>
    <definedName name="cargo" localSheetId="0">#REF!</definedName>
    <definedName name="cargo">#REF!</definedName>
    <definedName name="cargocontacto" localSheetId="1">#REF!</definedName>
    <definedName name="cargocontacto" localSheetId="2">#REF!</definedName>
    <definedName name="cargocontacto" localSheetId="3">#REF!</definedName>
    <definedName name="cargocontacto" localSheetId="4">#REF!</definedName>
    <definedName name="cargocontacto" localSheetId="5">#REF!</definedName>
    <definedName name="cargocontacto" localSheetId="0">#REF!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4">#REF!</definedName>
    <definedName name="cargoresponsabledelaobra" localSheetId="5">#REF!</definedName>
    <definedName name="cargoresponsabledelaobra" localSheetId="0">#REF!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4">#REF!</definedName>
    <definedName name="cargovendedor" localSheetId="5">#REF!</definedName>
    <definedName name="cargovendedor" localSheetId="0">#REF!</definedName>
    <definedName name="cargovendedor">#REF!</definedName>
    <definedName name="ciudad" localSheetId="1">#REF!</definedName>
    <definedName name="ciudad" localSheetId="2">#REF!</definedName>
    <definedName name="ciudad" localSheetId="3">#REF!</definedName>
    <definedName name="ciudad" localSheetId="4">#REF!</definedName>
    <definedName name="ciudad" localSheetId="5">#REF!</definedName>
    <definedName name="ciudad" localSheetId="0">#REF!</definedName>
    <definedName name="ciudad">#REF!</definedName>
    <definedName name="ciudadcliente" localSheetId="1">#REF!</definedName>
    <definedName name="ciudadcliente" localSheetId="2">#REF!</definedName>
    <definedName name="ciudadcliente" localSheetId="3">#REF!</definedName>
    <definedName name="ciudadcliente" localSheetId="4">#REF!</definedName>
    <definedName name="ciudadcliente" localSheetId="5">#REF!</definedName>
    <definedName name="ciudadcliente" localSheetId="0">#REF!</definedName>
    <definedName name="ciudadcliente">#REF!</definedName>
    <definedName name="ciudaddelaobra" localSheetId="1">#REF!</definedName>
    <definedName name="ciudaddelaobra" localSheetId="2">#REF!</definedName>
    <definedName name="ciudaddelaobra" localSheetId="3">#REF!</definedName>
    <definedName name="ciudaddelaobra" localSheetId="4">#REF!</definedName>
    <definedName name="ciudaddelaobra" localSheetId="5">#REF!</definedName>
    <definedName name="ciudaddelaobra" localSheetId="0">#REF!</definedName>
    <definedName name="ciudaddelaobra">#REF!</definedName>
    <definedName name="cmic" localSheetId="1">#REF!</definedName>
    <definedName name="cmic" localSheetId="2">#REF!</definedName>
    <definedName name="cmic" localSheetId="3">#REF!</definedName>
    <definedName name="cmic" localSheetId="4">#REF!</definedName>
    <definedName name="cmic" localSheetId="5">#REF!</definedName>
    <definedName name="cmic" localSheetId="0">#REF!</definedName>
    <definedName name="cmic">#REF!</definedName>
    <definedName name="codigodelaobra" localSheetId="1">#REF!</definedName>
    <definedName name="codigodelaobra" localSheetId="2">#REF!</definedName>
    <definedName name="codigodelaobra" localSheetId="3">#REF!</definedName>
    <definedName name="codigodelaobra" localSheetId="4">#REF!</definedName>
    <definedName name="codigodelaobra" localSheetId="5">#REF!</definedName>
    <definedName name="codigodelaobra" localSheetId="0">#REF!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4">#REF!</definedName>
    <definedName name="codigopostalcliente" localSheetId="5">#REF!</definedName>
    <definedName name="codigopostalcliente" localSheetId="0">#REF!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4">#REF!</definedName>
    <definedName name="codigopostaldelaobra" localSheetId="5">#REF!</definedName>
    <definedName name="codigopostaldelaobra" localSheetId="0">#REF!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4">#REF!</definedName>
    <definedName name="codigovendedor" localSheetId="5">#REF!</definedName>
    <definedName name="codigovendedor" localSheetId="0">#REF!</definedName>
    <definedName name="codigovendedor">#REF!</definedName>
    <definedName name="colonia" localSheetId="1">#REF!</definedName>
    <definedName name="colonia" localSheetId="2">#REF!</definedName>
    <definedName name="colonia" localSheetId="3">#REF!</definedName>
    <definedName name="colonia" localSheetId="4">#REF!</definedName>
    <definedName name="colonia" localSheetId="5">#REF!</definedName>
    <definedName name="colonia" localSheetId="0">#REF!</definedName>
    <definedName name="colonia">#REF!</definedName>
    <definedName name="coloniacliente" localSheetId="1">#REF!</definedName>
    <definedName name="coloniacliente" localSheetId="2">#REF!</definedName>
    <definedName name="coloniacliente" localSheetId="3">#REF!</definedName>
    <definedName name="coloniacliente" localSheetId="4">#REF!</definedName>
    <definedName name="coloniacliente" localSheetId="5">#REF!</definedName>
    <definedName name="coloniacliente" localSheetId="0">#REF!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4">#REF!</definedName>
    <definedName name="coloniadelaobra" localSheetId="5">#REF!</definedName>
    <definedName name="coloniadelaobra" localSheetId="0">#REF!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4">#REF!</definedName>
    <definedName name="contactocliente" localSheetId="5">#REF!</definedName>
    <definedName name="contactocliente" localSheetId="0">#REF!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4">#REF!</definedName>
    <definedName name="decimalesredondeo" localSheetId="5">#REF!</definedName>
    <definedName name="decimalesredondeo" localSheetId="0">#REF!</definedName>
    <definedName name="decimalesredondeo">#REF!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5">#REF!</definedName>
    <definedName name="departamento" localSheetId="0">#REF!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4">#REF!</definedName>
    <definedName name="direccioncliente" localSheetId="5">#REF!</definedName>
    <definedName name="direccioncliente" localSheetId="0">#REF!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4">#REF!</definedName>
    <definedName name="direcciondeconcurso" localSheetId="5">#REF!</definedName>
    <definedName name="direcciondeconcurso" localSheetId="0">#REF!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4">#REF!</definedName>
    <definedName name="direcciondelaobra" localSheetId="5">#REF!</definedName>
    <definedName name="direcciondelaobra" localSheetId="0">#REF!</definedName>
    <definedName name="direcciondelaobra">#REF!</definedName>
    <definedName name="domicilio" localSheetId="1">#REF!</definedName>
    <definedName name="domicilio" localSheetId="2">#REF!</definedName>
    <definedName name="domicilio" localSheetId="3">#REF!</definedName>
    <definedName name="domicilio" localSheetId="4">#REF!</definedName>
    <definedName name="domicilio" localSheetId="5">#REF!</definedName>
    <definedName name="domicilio" localSheetId="0">#REF!</definedName>
    <definedName name="domicilio">#REF!</definedName>
    <definedName name="email" localSheetId="1">#REF!</definedName>
    <definedName name="email" localSheetId="2">#REF!</definedName>
    <definedName name="email" localSheetId="3">#REF!</definedName>
    <definedName name="email" localSheetId="4">#REF!</definedName>
    <definedName name="email" localSheetId="5">#REF!</definedName>
    <definedName name="email" localSheetId="0">#REF!</definedName>
    <definedName name="email">#REF!</definedName>
    <definedName name="emailcliente" localSheetId="1">#REF!</definedName>
    <definedName name="emailcliente" localSheetId="2">#REF!</definedName>
    <definedName name="emailcliente" localSheetId="3">#REF!</definedName>
    <definedName name="emailcliente" localSheetId="4">#REF!</definedName>
    <definedName name="emailcliente" localSheetId="5">#REF!</definedName>
    <definedName name="emailcliente" localSheetId="0">#REF!</definedName>
    <definedName name="emailcliente">#REF!</definedName>
    <definedName name="emaildelaobra" localSheetId="1">#REF!</definedName>
    <definedName name="emaildelaobra" localSheetId="2">#REF!</definedName>
    <definedName name="emaildelaobra" localSheetId="3">#REF!</definedName>
    <definedName name="emaildelaobra" localSheetId="4">#REF!</definedName>
    <definedName name="emaildelaobra" localSheetId="5">#REF!</definedName>
    <definedName name="emaildelaobra" localSheetId="0">#REF!</definedName>
    <definedName name="emaildelaobra">#REF!</definedName>
    <definedName name="estado" localSheetId="1">#REF!</definedName>
    <definedName name="estado" localSheetId="2">#REF!</definedName>
    <definedName name="estado" localSheetId="3">#REF!</definedName>
    <definedName name="estado" localSheetId="4">#REF!</definedName>
    <definedName name="estado" localSheetId="5">#REF!</definedName>
    <definedName name="estado" localSheetId="0">#REF!</definedName>
    <definedName name="estado">#REF!</definedName>
    <definedName name="estadodelaobra" localSheetId="1">#REF!</definedName>
    <definedName name="estadodelaobra" localSheetId="2">#REF!</definedName>
    <definedName name="estadodelaobra" localSheetId="3">#REF!</definedName>
    <definedName name="estadodelaobra" localSheetId="4">#REF!</definedName>
    <definedName name="estadodelaobra" localSheetId="5">#REF!</definedName>
    <definedName name="estadodelaobra" localSheetId="0">#REF!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4">#REF!</definedName>
    <definedName name="fechaconvocatoria" localSheetId="5">#REF!</definedName>
    <definedName name="fechaconvocatoria" localSheetId="0">#REF!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4">#REF!</definedName>
    <definedName name="fechadeconcurso" localSheetId="5">#REF!</definedName>
    <definedName name="fechadeconcurso" localSheetId="0">#REF!</definedName>
    <definedName name="fechadeconcurso">#REF!</definedName>
    <definedName name="fechainicio" localSheetId="1">#REF!</definedName>
    <definedName name="fechainicio" localSheetId="2">#REF!</definedName>
    <definedName name="fechainicio" localSheetId="3">#REF!</definedName>
    <definedName name="fechainicio" localSheetId="4">#REF!</definedName>
    <definedName name="fechainicio" localSheetId="5">#REF!</definedName>
    <definedName name="fechainicio" localSheetId="0">#REF!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4">#REF!</definedName>
    <definedName name="fechaterminacion" localSheetId="5">#REF!</definedName>
    <definedName name="fechaterminacion" localSheetId="0">#REF!</definedName>
    <definedName name="fechaterminacion">#REF!</definedName>
    <definedName name="imss" localSheetId="1">#REF!</definedName>
    <definedName name="imss" localSheetId="2">#REF!</definedName>
    <definedName name="imss" localSheetId="3">#REF!</definedName>
    <definedName name="imss" localSheetId="4">#REF!</definedName>
    <definedName name="imss" localSheetId="5">#REF!</definedName>
    <definedName name="imss" localSheetId="0">#REF!</definedName>
    <definedName name="imss">#REF!</definedName>
    <definedName name="infonavit" localSheetId="1">#REF!</definedName>
    <definedName name="infonavit" localSheetId="2">#REF!</definedName>
    <definedName name="infonavit" localSheetId="3">#REF!</definedName>
    <definedName name="infonavit" localSheetId="4">#REF!</definedName>
    <definedName name="infonavit" localSheetId="5">#REF!</definedName>
    <definedName name="infonavit" localSheetId="0">#REF!</definedName>
    <definedName name="infonavit">#REF!</definedName>
    <definedName name="mailcontacto" localSheetId="1">#REF!</definedName>
    <definedName name="mailcontacto" localSheetId="2">#REF!</definedName>
    <definedName name="mailcontacto" localSheetId="3">#REF!</definedName>
    <definedName name="mailcontacto" localSheetId="4">#REF!</definedName>
    <definedName name="mailcontacto" localSheetId="5">#REF!</definedName>
    <definedName name="mailcontacto" localSheetId="0">#REF!</definedName>
    <definedName name="mailcontacto">#REF!</definedName>
    <definedName name="mailvendedor" localSheetId="1">#REF!</definedName>
    <definedName name="mailvendedor" localSheetId="2">#REF!</definedName>
    <definedName name="mailvendedor" localSheetId="3">#REF!</definedName>
    <definedName name="mailvendedor" localSheetId="4">#REF!</definedName>
    <definedName name="mailvendedor" localSheetId="5">#REF!</definedName>
    <definedName name="mailvendedor" localSheetId="0">#REF!</definedName>
    <definedName name="mailvendedor">#REF!</definedName>
    <definedName name="nombrecliente" localSheetId="1">#REF!</definedName>
    <definedName name="nombrecliente" localSheetId="2">#REF!</definedName>
    <definedName name="nombrecliente" localSheetId="3">#REF!</definedName>
    <definedName name="nombrecliente" localSheetId="4">#REF!</definedName>
    <definedName name="nombrecliente" localSheetId="5">#REF!</definedName>
    <definedName name="nombrecliente" localSheetId="0">#REF!</definedName>
    <definedName name="nombrecliente">#REF!</definedName>
    <definedName name="nombredelaobra" localSheetId="1">#REF!</definedName>
    <definedName name="nombredelaobra" localSheetId="2">#REF!</definedName>
    <definedName name="nombredelaobra" localSheetId="3">#REF!</definedName>
    <definedName name="nombredelaobra" localSheetId="4">#REF!</definedName>
    <definedName name="nombredelaobra" localSheetId="5">#REF!</definedName>
    <definedName name="nombredelaobra" localSheetId="0">#REF!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4">#REF!</definedName>
    <definedName name="nombrevendedor" localSheetId="5">#REF!</definedName>
    <definedName name="nombrevendedor" localSheetId="0">#REF!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4">#REF!</definedName>
    <definedName name="numconvocatoria" localSheetId="5">#REF!</definedName>
    <definedName name="numconvocatoria" localSheetId="0">#REF!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4">#REF!</definedName>
    <definedName name="numerodeconcurso" localSheetId="5">#REF!</definedName>
    <definedName name="numerodeconcurso" localSheetId="0">#REF!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4">#REF!</definedName>
    <definedName name="plazocalculado" localSheetId="5">#REF!</definedName>
    <definedName name="plazocalculado" localSheetId="0">#REF!</definedName>
    <definedName name="plazocalculado">#REF!</definedName>
    <definedName name="plazoreal" localSheetId="1">#REF!</definedName>
    <definedName name="plazoreal" localSheetId="2">#REF!</definedName>
    <definedName name="plazoreal" localSheetId="3">#REF!</definedName>
    <definedName name="plazoreal" localSheetId="4">#REF!</definedName>
    <definedName name="plazoreal" localSheetId="5">#REF!</definedName>
    <definedName name="plazoreal" localSheetId="0">#REF!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4">#REF!</definedName>
    <definedName name="porcentajeivapresupuesto" localSheetId="5">#REF!</definedName>
    <definedName name="porcentajeivapresupuesto" localSheetId="0">#REF!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4">#REF!</definedName>
    <definedName name="primeramoneda" localSheetId="5">#REF!</definedName>
    <definedName name="primeramoneda" localSheetId="0">#REF!</definedName>
    <definedName name="primeramoneda">#REF!</definedName>
    <definedName name="razonsocial" localSheetId="1">#REF!</definedName>
    <definedName name="razonsocial" localSheetId="2">#REF!</definedName>
    <definedName name="razonsocial" localSheetId="3">#REF!</definedName>
    <definedName name="razonsocial" localSheetId="4">#REF!</definedName>
    <definedName name="razonsocial" localSheetId="5">#REF!</definedName>
    <definedName name="razonsocial" localSheetId="0">#REF!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4">#REF!</definedName>
    <definedName name="remateprimeramoneda" localSheetId="5">#REF!</definedName>
    <definedName name="remateprimeramoneda" localSheetId="0">#REF!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4">#REF!</definedName>
    <definedName name="rematesegundamoneda" localSheetId="5">#REF!</definedName>
    <definedName name="rematesegundamoneda" localSheetId="0">#REF!</definedName>
    <definedName name="rematesegundamoneda">#REF!</definedName>
    <definedName name="responsable" localSheetId="1">#REF!</definedName>
    <definedName name="responsable" localSheetId="2">#REF!</definedName>
    <definedName name="responsable" localSheetId="3">#REF!</definedName>
    <definedName name="responsable" localSheetId="4">#REF!</definedName>
    <definedName name="responsable" localSheetId="5">#REF!</definedName>
    <definedName name="responsable" localSheetId="0">#REF!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4">#REF!</definedName>
    <definedName name="responsabledelaobra" localSheetId="5">#REF!</definedName>
    <definedName name="responsabledelaobra" localSheetId="0">#REF!</definedName>
    <definedName name="responsabledelaobra">#REF!</definedName>
    <definedName name="rfc" localSheetId="1">#REF!</definedName>
    <definedName name="rfc" localSheetId="2">#REF!</definedName>
    <definedName name="rfc" localSheetId="3">#REF!</definedName>
    <definedName name="rfc" localSheetId="4">#REF!</definedName>
    <definedName name="rfc" localSheetId="5">#REF!</definedName>
    <definedName name="rfc" localSheetId="0">#REF!</definedName>
    <definedName name="rfc">#REF!</definedName>
    <definedName name="segundamoneda" localSheetId="1">#REF!</definedName>
    <definedName name="segundamoneda" localSheetId="2">#REF!</definedName>
    <definedName name="segundamoneda" localSheetId="3">#REF!</definedName>
    <definedName name="segundamoneda" localSheetId="4">#REF!</definedName>
    <definedName name="segundamoneda" localSheetId="5">#REF!</definedName>
    <definedName name="segundamoneda" localSheetId="0">#REF!</definedName>
    <definedName name="segundamoneda">#REF!</definedName>
    <definedName name="telefono" localSheetId="1">#REF!</definedName>
    <definedName name="telefono" localSheetId="2">#REF!</definedName>
    <definedName name="telefono" localSheetId="3">#REF!</definedName>
    <definedName name="telefono" localSheetId="4">#REF!</definedName>
    <definedName name="telefono" localSheetId="5">#REF!</definedName>
    <definedName name="telefono" localSheetId="0">#REF!</definedName>
    <definedName name="telefono">#REF!</definedName>
    <definedName name="telefonocliente" localSheetId="1">#REF!</definedName>
    <definedName name="telefonocliente" localSheetId="2">#REF!</definedName>
    <definedName name="telefonocliente" localSheetId="3">#REF!</definedName>
    <definedName name="telefonocliente" localSheetId="4">#REF!</definedName>
    <definedName name="telefonocliente" localSheetId="5">#REF!</definedName>
    <definedName name="telefonocliente" localSheetId="0">#REF!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4">#REF!</definedName>
    <definedName name="telefonocontacto" localSheetId="5">#REF!</definedName>
    <definedName name="telefonocontacto" localSheetId="0">#REF!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4">#REF!</definedName>
    <definedName name="telefonodelaobra" localSheetId="5">#REF!</definedName>
    <definedName name="telefonodelaobra" localSheetId="0">#REF!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4">#REF!</definedName>
    <definedName name="telefonovendedor" localSheetId="5">#REF!</definedName>
    <definedName name="telefonovendedor" localSheetId="0">#REF!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4">#REF!</definedName>
    <definedName name="tipodelicitacion" localSheetId="5">#REF!</definedName>
    <definedName name="tipodelicitacion" localSheetId="0">#REF!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4">D!$1:$16</definedName>
    <definedName name="_xlnm.Print_Titles" localSheetId="5">E!$1:$16</definedName>
    <definedName name="_xlnm.Print_Titles" localSheetId="0">RESUMEN!$1:$16</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4">#REF!</definedName>
    <definedName name="totalpresupuestoprimeramoneda" localSheetId="5">#REF!</definedName>
    <definedName name="totalpresupuestoprimeramoneda" localSheetId="0">#REF!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4">#REF!</definedName>
    <definedName name="totalpresupuestosegundamoneda" localSheetId="5">#REF!</definedName>
    <definedName name="totalpresupuestosegundamoneda" localSheetId="0">#REF!</definedName>
    <definedName name="totalpresupuestosegundamoneda">#REF!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1" i="8" l="1"/>
  <c r="B70" i="8"/>
  <c r="B69" i="8"/>
  <c r="B68" i="8"/>
  <c r="B67" i="8"/>
  <c r="G65" i="8"/>
  <c r="G64" i="8"/>
  <c r="G63" i="8"/>
  <c r="G62" i="8"/>
  <c r="G61" i="8"/>
  <c r="G60" i="8"/>
  <c r="G59" i="8"/>
  <c r="G58" i="8"/>
  <c r="G57" i="8"/>
  <c r="G56" i="8"/>
  <c r="G55" i="8"/>
  <c r="G54" i="8"/>
  <c r="G53" i="8"/>
  <c r="G51" i="8"/>
  <c r="G50" i="8"/>
  <c r="G49" i="8"/>
  <c r="G48" i="8"/>
  <c r="G47" i="8"/>
  <c r="G46" i="8"/>
  <c r="G45" i="8"/>
  <c r="G44" i="8"/>
  <c r="G43" i="8"/>
  <c r="G41" i="8"/>
  <c r="G40" i="8"/>
  <c r="G39" i="8"/>
  <c r="G38" i="8"/>
  <c r="G37" i="8"/>
  <c r="G36" i="8"/>
  <c r="G35" i="8"/>
  <c r="G34" i="8"/>
  <c r="G33" i="8"/>
  <c r="G32" i="8"/>
  <c r="G31" i="8"/>
  <c r="G30" i="8"/>
  <c r="G29" i="8"/>
  <c r="G28" i="8"/>
  <c r="G27" i="8"/>
  <c r="G26" i="8"/>
  <c r="G25" i="8"/>
  <c r="G23" i="8"/>
  <c r="G22" i="8"/>
  <c r="G21" i="8"/>
  <c r="G20" i="8"/>
  <c r="B17" i="8"/>
  <c r="B64" i="7"/>
  <c r="B63" i="7"/>
  <c r="B62" i="7"/>
  <c r="B61" i="7"/>
  <c r="B60" i="7"/>
  <c r="G58" i="7"/>
  <c r="G57" i="7"/>
  <c r="G56" i="7"/>
  <c r="G55" i="7"/>
  <c r="G54" i="7"/>
  <c r="G53" i="7"/>
  <c r="G52" i="7"/>
  <c r="G50" i="7"/>
  <c r="G49" i="7"/>
  <c r="G48" i="7"/>
  <c r="G47" i="7"/>
  <c r="G46" i="7"/>
  <c r="G45" i="7"/>
  <c r="G44" i="7"/>
  <c r="G43" i="7"/>
  <c r="G41" i="7"/>
  <c r="G40" i="7"/>
  <c r="G39" i="7"/>
  <c r="G38" i="7"/>
  <c r="G37" i="7"/>
  <c r="G36" i="7"/>
  <c r="G35" i="7"/>
  <c r="G34" i="7"/>
  <c r="G33" i="7"/>
  <c r="G32" i="7"/>
  <c r="G31" i="7"/>
  <c r="G30" i="7"/>
  <c r="G29" i="7"/>
  <c r="G28" i="7"/>
  <c r="G27" i="7"/>
  <c r="G26" i="7"/>
  <c r="G25" i="7"/>
  <c r="G23" i="7"/>
  <c r="G22" i="7"/>
  <c r="G21" i="7"/>
  <c r="G20" i="7"/>
  <c r="B17" i="7"/>
  <c r="B46" i="6"/>
  <c r="B45" i="6"/>
  <c r="B44" i="6"/>
  <c r="B43" i="6"/>
  <c r="B42" i="6"/>
  <c r="G40" i="6"/>
  <c r="G39" i="6"/>
  <c r="G38" i="6"/>
  <c r="G37" i="6"/>
  <c r="G36" i="6"/>
  <c r="G35" i="6"/>
  <c r="G34" i="6"/>
  <c r="G32" i="6"/>
  <c r="G31" i="6"/>
  <c r="G30" i="6"/>
  <c r="G29" i="6"/>
  <c r="G28" i="6"/>
  <c r="G27" i="6"/>
  <c r="G26" i="6"/>
  <c r="G25" i="6"/>
  <c r="G23" i="6"/>
  <c r="G21" i="6" s="1"/>
  <c r="G44" i="6" s="1"/>
  <c r="G22" i="6"/>
  <c r="G20" i="6"/>
  <c r="G19" i="6" s="1"/>
  <c r="B17" i="6"/>
  <c r="B71" i="5"/>
  <c r="B70" i="5"/>
  <c r="B69" i="5"/>
  <c r="B68" i="5"/>
  <c r="B67" i="5"/>
  <c r="G65" i="5"/>
  <c r="G64" i="5"/>
  <c r="G63" i="5"/>
  <c r="G62" i="5"/>
  <c r="G61" i="5"/>
  <c r="G60" i="5"/>
  <c r="G59" i="5"/>
  <c r="G58" i="5"/>
  <c r="G57" i="5"/>
  <c r="G56" i="5"/>
  <c r="G55" i="5"/>
  <c r="G54" i="5"/>
  <c r="G53" i="5"/>
  <c r="G51" i="5"/>
  <c r="G50" i="5"/>
  <c r="G49" i="5"/>
  <c r="G48" i="5"/>
  <c r="G47" i="5"/>
  <c r="G46" i="5"/>
  <c r="G45" i="5"/>
  <c r="G44" i="5"/>
  <c r="G43" i="5"/>
  <c r="G41" i="5"/>
  <c r="G40" i="5"/>
  <c r="G39" i="5"/>
  <c r="G38" i="5"/>
  <c r="G37" i="5"/>
  <c r="G36" i="5"/>
  <c r="G35" i="5"/>
  <c r="G34" i="5"/>
  <c r="G33" i="5"/>
  <c r="G32" i="5"/>
  <c r="G31" i="5"/>
  <c r="G30" i="5"/>
  <c r="G29" i="5"/>
  <c r="G28" i="5"/>
  <c r="G27" i="5"/>
  <c r="G26" i="5"/>
  <c r="G25" i="5"/>
  <c r="G23" i="5"/>
  <c r="G22" i="5"/>
  <c r="G21" i="5"/>
  <c r="G20" i="5"/>
  <c r="B17" i="5"/>
  <c r="B44" i="3"/>
  <c r="B43" i="3"/>
  <c r="B42" i="3"/>
  <c r="B41" i="3"/>
  <c r="B40" i="3"/>
  <c r="G38" i="3"/>
  <c r="G37" i="3"/>
  <c r="G36" i="3"/>
  <c r="G35" i="3"/>
  <c r="G34" i="3"/>
  <c r="G33" i="3"/>
  <c r="G31" i="3"/>
  <c r="G30" i="3"/>
  <c r="G29" i="3"/>
  <c r="G28" i="3"/>
  <c r="G27" i="3"/>
  <c r="G26" i="3"/>
  <c r="G25" i="3"/>
  <c r="G23" i="3"/>
  <c r="G22" i="3"/>
  <c r="G20" i="3"/>
  <c r="G19" i="3" s="1"/>
  <c r="B17" i="3"/>
  <c r="B43" i="4"/>
  <c r="B42" i="4"/>
  <c r="B41" i="4"/>
  <c r="B40" i="4"/>
  <c r="B39" i="4"/>
  <c r="B38" i="4"/>
  <c r="B37" i="4"/>
  <c r="B36" i="4"/>
  <c r="B35" i="4"/>
  <c r="B34" i="4"/>
  <c r="B33" i="4"/>
  <c r="B32" i="4"/>
  <c r="B31" i="4"/>
  <c r="B30" i="4"/>
  <c r="B29" i="4"/>
  <c r="B28" i="4"/>
  <c r="B27" i="4"/>
  <c r="B26" i="4"/>
  <c r="B25" i="4"/>
  <c r="B24" i="4"/>
  <c r="B23" i="4"/>
  <c r="B22" i="4"/>
  <c r="B21" i="4"/>
  <c r="B20" i="4"/>
  <c r="B19" i="4"/>
  <c r="B18" i="4"/>
  <c r="G17" i="4"/>
  <c r="G51" i="7" l="1"/>
  <c r="G21" i="3"/>
  <c r="G24" i="6"/>
  <c r="G32" i="3"/>
  <c r="G23" i="4" s="1"/>
  <c r="G33" i="6"/>
  <c r="G33" i="4" s="1"/>
  <c r="G31" i="4"/>
  <c r="G24" i="3"/>
  <c r="G24" i="7"/>
  <c r="G36" i="4" s="1"/>
  <c r="G42" i="7"/>
  <c r="G37" i="4" s="1"/>
  <c r="G19" i="8"/>
  <c r="G40" i="4" s="1"/>
  <c r="G42" i="8"/>
  <c r="G42" i="5"/>
  <c r="G27" i="4" s="1"/>
  <c r="G19" i="7"/>
  <c r="G24" i="8"/>
  <c r="G41" i="4" s="1"/>
  <c r="G52" i="8"/>
  <c r="G24" i="5"/>
  <c r="G26" i="4" s="1"/>
  <c r="G19" i="5"/>
  <c r="G25" i="4" s="1"/>
  <c r="G52" i="5"/>
  <c r="G62" i="7"/>
  <c r="G61" i="7"/>
  <c r="G45" i="6"/>
  <c r="G32" i="4"/>
  <c r="G42" i="4"/>
  <c r="G70" i="8"/>
  <c r="G22" i="4"/>
  <c r="G43" i="3"/>
  <c r="G46" i="6"/>
  <c r="G41" i="3"/>
  <c r="G18" i="3"/>
  <c r="G19" i="4" s="1"/>
  <c r="G20" i="4"/>
  <c r="G70" i="5"/>
  <c r="G42" i="3"/>
  <c r="G21" i="4"/>
  <c r="G28" i="4"/>
  <c r="G71" i="5"/>
  <c r="G38" i="4"/>
  <c r="G64" i="7"/>
  <c r="G71" i="8"/>
  <c r="G43" i="4"/>
  <c r="G43" i="6"/>
  <c r="G30" i="4"/>
  <c r="G44" i="3" l="1"/>
  <c r="G69" i="5"/>
  <c r="G18" i="8"/>
  <c r="G39" i="4" s="1"/>
  <c r="G18" i="7"/>
  <c r="G34" i="4" s="1"/>
  <c r="G68" i="5"/>
  <c r="G67" i="5" s="1"/>
  <c r="G90" i="5" s="1"/>
  <c r="G91" i="5" s="1"/>
  <c r="G92" i="5" s="1"/>
  <c r="G69" i="8"/>
  <c r="G40" i="3"/>
  <c r="G63" i="3" s="1"/>
  <c r="G64" i="3" s="1"/>
  <c r="G65" i="3" s="1"/>
  <c r="G63" i="7"/>
  <c r="G60" i="7" s="1"/>
  <c r="G83" i="7" s="1"/>
  <c r="G35" i="4"/>
  <c r="G68" i="8"/>
  <c r="G67" i="8" s="1"/>
  <c r="G90" i="8" s="1"/>
  <c r="G18" i="6"/>
  <c r="G29" i="4" s="1"/>
  <c r="G18" i="5"/>
  <c r="G24" i="4" s="1"/>
  <c r="G42" i="6"/>
  <c r="G65" i="6" s="1"/>
  <c r="G44" i="4" l="1"/>
  <c r="G45" i="4" s="1"/>
  <c r="G46" i="4" s="1"/>
  <c r="G18" i="4"/>
  <c r="G84" i="7"/>
  <c r="G85" i="7" s="1"/>
  <c r="G91" i="8"/>
  <c r="G92" i="8" s="1"/>
  <c r="G66" i="6"/>
  <c r="G67" i="6" s="1"/>
</calcChain>
</file>

<file path=xl/sharedStrings.xml><?xml version="1.0" encoding="utf-8"?>
<sst xmlns="http://schemas.openxmlformats.org/spreadsheetml/2006/main" count="709" uniqueCount="280">
  <si>
    <t>GOBIERNO DEL ESTADO DE JALISCO</t>
  </si>
  <si>
    <t>NÚMERO DE PROCEDIMIENTO:</t>
  </si>
  <si>
    <t>SECRETARÍA DE INFRAESTRUCTURA Y OBRA PÚBLICA</t>
  </si>
  <si>
    <t>DIRECCIÓN GENERAL DE LICITACIÓN Y CONTRATACIÓN</t>
  </si>
  <si>
    <t>SIOP-E-ICAR-OB-LP-060-2020</t>
  </si>
  <si>
    <t>DESCRIPCIÓN GENERAL DE LOS TRABAJOS:</t>
  </si>
  <si>
    <t>FECHA DE INICIO AUTORIZADA:</t>
  </si>
  <si>
    <t>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t>
  </si>
  <si>
    <t>FECHA DE TERMINACIÓN AUTORIZADA:</t>
  </si>
  <si>
    <t>PLAZO DE EJECUCIÓN:</t>
  </si>
  <si>
    <t>FECHA:</t>
  </si>
  <si>
    <t>RAZÓN SOCIAL DEL CONTRATISTA:</t>
  </si>
  <si>
    <t>NOMBRE, CARGO Y FIRMA DEL CONTRATISTA:</t>
  </si>
  <si>
    <t>E2</t>
  </si>
  <si>
    <t>CATÁLOGO DE CONCEPTOS</t>
  </si>
  <si>
    <t>CLAVE</t>
  </si>
  <si>
    <t xml:space="preserve">DESCRIPCIÓN </t>
  </si>
  <si>
    <t>UNIDAD</t>
  </si>
  <si>
    <t>CANTIDAD</t>
  </si>
  <si>
    <t>PRECIO UNITARIO ($) PROPUESTO</t>
  </si>
  <si>
    <t>PRECIO UNITARIO ($) PROPUESTO CON LETRA</t>
  </si>
  <si>
    <t>IMPORTE ($) M. N.</t>
  </si>
  <si>
    <t>RESUMEN DE PARTIDAS</t>
  </si>
  <si>
    <t>A</t>
  </si>
  <si>
    <t>A1</t>
  </si>
  <si>
    <t>A2</t>
  </si>
  <si>
    <t>A3</t>
  </si>
  <si>
    <t>A4</t>
  </si>
  <si>
    <t>B</t>
  </si>
  <si>
    <t>B1</t>
  </si>
  <si>
    <t>B2</t>
  </si>
  <si>
    <t>B3</t>
  </si>
  <si>
    <t>B4</t>
  </si>
  <si>
    <t>C</t>
  </si>
  <si>
    <t>C1</t>
  </si>
  <si>
    <t>C2</t>
  </si>
  <si>
    <t>C3</t>
  </si>
  <si>
    <t>C4</t>
  </si>
  <si>
    <t>D</t>
  </si>
  <si>
    <t>D1</t>
  </si>
  <si>
    <t>D2</t>
  </si>
  <si>
    <t>D3</t>
  </si>
  <si>
    <t>D4</t>
  </si>
  <si>
    <t>E</t>
  </si>
  <si>
    <t>E1</t>
  </si>
  <si>
    <t>E3</t>
  </si>
  <si>
    <t>E4</t>
  </si>
  <si>
    <t>IMPORTE CON LETRA (IVA INCLUIDO)</t>
  </si>
  <si>
    <t>SUBTOTAL M. N.</t>
  </si>
  <si>
    <t>IVA M. N.</t>
  </si>
  <si>
    <t>TOTAL M. N.</t>
  </si>
  <si>
    <t>Conservación periódica camino Tipo C (7m), carretera estatal 516, 526, 518 y 534, tramo E.C. FED. 80 – Ayutla – Cuautla, Jalisco. (Subtramo del km 6+000 al 27+000).</t>
  </si>
  <si>
    <t>TERRACERIAS</t>
  </si>
  <si>
    <t>SIOP-001 A</t>
  </si>
  <si>
    <t>DESYERBE DEL DERECHO DE VIA A PARTIR DEL HOMBRO EXISTENTE DEL CAMINO, CONSIDERANDO, ROZA, LIMPIA Y DESENRAICE CON EQUIPO, MECANICO Y/O MENOR, SOBRE EL DERECHO DE VIA EXISTENTE, P.U.O.T. N-CTR-CAR-1-01-001/11.</t>
  </si>
  <si>
    <t xml:space="preserve"> HA</t>
  </si>
  <si>
    <t>ESTRUCTURAS DE OBRAS DE DRENAJE</t>
  </si>
  <si>
    <t>SIOP-002 A</t>
  </si>
  <si>
    <t>LIMPIEZA DE CUNETAS EN DONDE LO INDIQUE LA DEPENDENCIA, CONSIDERANDO, EL RETIRO DE BASURA, MATERIALES QUE OBSTRUYAN EL LIBRE FLUJO DE LIQUIDOS EN CUNETA, RETIRO DE LODOS, MATERIALES, SOLIDOS, LIQUIDOS Y SEMILIQUIDOS, QUEDANDO LA SECCION ORIGINAL LIBRE DE OBJETOS EXTRAÑOS, P.U.O.T. (INCISO J. DE LA NORMA N-CSV-CAR-2-01-001/01)</t>
  </si>
  <si>
    <t>M</t>
  </si>
  <si>
    <t>SIOP-003 A</t>
  </si>
  <si>
    <t>CUNETAS CON CONCRETO HIDRAULICO DE F'C=150 KG/CM2 Y 0.15 M2 DE SECCIÓN TRANSVERSAL DE CUNETA CONSIDERANDO 10 CM. DE ESPESOR, COLADO DE CONCRETO, CIMBRADO, CURADO, EXCAVACION, DESCIMBRADO, CARGAS Y DESCARGAS DE LOS MATERIALES AL SITIO DE UTILIZACION,  P.U.O.T. (INCISO J. DE LA NORMA N-CTR-CAR-1-03-003)</t>
  </si>
  <si>
    <t xml:space="preserve"> M</t>
  </si>
  <si>
    <t>PAVIMENTOS</t>
  </si>
  <si>
    <t>SIOP-004 A</t>
  </si>
  <si>
    <t>BACHEO PROFUNDO AISLADO, REALIZANDO DELIMITACION DEL AREA, CORTE CON DISCO Y REMOCIÓN DE LA CAPA DAÑADA DEL PAVIMENTO EXISTENTE, RE COMPACTACIÓN DEL FONDO DE LA EXCAVACIÓN, SUMINISTRO,TENDIDO,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LTS/M2 CON EMULSION DE ROMPIMIENTO RAPIDO, RESTITUCION DE LA CAPA DE CARPETA EMPLEANDO MEZCLA ASFALTICA EN CALIENTE CON PG 64-22 NORMAL DE 1/2" A FINOS CUBRIENDO TOTALMENTE EL AREA DEL BACHEO TRATADO, SEÑALIZACIÓN DE LA ZONA, HERRAMIENTA MENOR, EQUIPO Y TODO LO NECESARIO PARA SU CORRECTA EJECUCIÓN,  CONSIDERANDO 05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NO INCLUYE ACARREO DE MATERIAL DE DEMOLICION NI  DEL MATERIAL DE DEMOLICION ASI COMO ACARREO DE LA  MEZCLA ASFALTICA PARA BACHO PROFUNDO.</t>
  </si>
  <si>
    <t>M3</t>
  </si>
  <si>
    <t>SIOP-005 A</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</si>
  <si>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1.00 LT/M2,  DEMOLICIONDE LA CARPETA ASFALTICA DAÑADA POR MEDIOS MECANICOS Y/O MANUALES, EXTRACCION,RECOMPACTACION Y LIMPIEZA DE LA SUPERFICIE DESCUBIERTA, SUMINISTRO,TENDIDO Y  COMPACTACION DE MEZCLA ASFALTICA PARA CARPETA, LOS TIEMPOS DE LOS EQUIPOS Y VEHICULOS EMPLEADOS DURANTE LA EJECUCION DE LOS TRABAJOS, LOS TIEMPOS MUERTOS DE LOS EQUIPOS EMPLEADOS DURANTE LA EJECUCION DE LOS TRABAJOS, NO INCLUYE LOS ACARREOS DE LOS MATERIALES DE PRODUCTO DE DEMOLICION NI EL ACARREO DE LA CARPETA PARA BACHEO SUPERFICIAL.</t>
  </si>
  <si>
    <t>SIOP-006 A</t>
  </si>
  <si>
    <t>RENIVELACIÓN LOCAL CON MEZCLA ASFÁLTICA EN FRIO O CALIENTE CONSIDERANDO,  DELIMITACIÓN DEL ÁREA,  CORTE PERIMETRAL Y PERFILADO, LIMPIEZA Y RETIRO DE RESIDUOS, RIEGO DE LIGA CON EMULSIÓN DE ROMPIMIENTO RÁPIDO (ECR-60) A RAZÓN DE 1.0 LT/M2,  TENDIDO Y COMPACTACION DE MEZCLA ASFALTICA, LOS TIEMPOS MUERTOS DE LOS EQUIPOS EMPLEADOS DURANTE LA EJECUCION DE LOS TRABAJOS, MEZCLA ASFALTICA FABRICADA EMPLEANDO CEMENTO ASFÁLTICO GRADO PG 64-22, INCLUYE HERRAMIENTA, EQUIPO, MANO DE OBRA, SEÑALAMIENTO, EL SUMINISTRO DE LOS MATERIALES, NO INCLUYE LOS ACARREOS DE LOS MATERIALES PRODUCTO DE LA DEMOLICION NI EL ACARREO DE LA CARPETA ASFALTICA PARA RENIVELACION.</t>
  </si>
  <si>
    <t>SIOP-007 A</t>
  </si>
  <si>
    <t xml:space="preserve"> M2</t>
  </si>
  <si>
    <t>SIOP-008 A</t>
  </si>
  <si>
    <t>RECUPERACION  EN FRIO DE PAVIMENTOS ASFALTICOS MEDIANTE DESINTEGRACIÓN MECANICA DE LA CARPETA ASFÁLTICA EXISTENTE  Y PARTE O LA TOTALIDAD DEL MATERIAL DE BASE O SUBBASE EN LOS ESTRATOS PRESENTES HASTA UN ESPESOR DE 25 CM O HASTA DONDE LO DICTAMINE EL ESTUDIO DE MECANICA DE SUELOS, PROCESO EFECTUADO POR MEDIOS MECÁNICOS CON RECUPERADORA  O EQUIPO SIMILAR PARA RECUPERADO EN FRIO, CONSIDERANDO REMEZCLAR EN EL LUGAR EL MATERIAL RECUPERADO CON UN 30% DE MATERIALES PÉTREOS NUEVOS, O ASI LO INDIQUE LA MECANICA DE SUELOS, INCLUYE: TENDIDO, HOMOGENEIZADO, CONFORMADO, AFINE Y  COMPACTACION DEL MATERIAL COMO BASE HIDRAULICA DE 25 CM DE ESPESOR COMPACTO  O COMO LA CAPA ESTRUCTURAL QUE DETERMINE EL PROYECTO  Y EL DICTAMEN DE LABORATORIO YA SEA COMO CAPA DE BASE, SUBBASE O SUBRASANTE  DEBIENDO PRESENTAR UN GRADO DE COMPACTACION DEL 100% DE SU P.V.S.M. DE LA PRUEBA AASHTO MODIFICADA; CONISEDERANDO EL  EQUIPO, HERRAMIENTA, MANO DE OBRA, SEÑALAMIENTO Y TODO LO NECESARIO PARA SU CORRECTA EJECUCIÓN, NO INCLUYE EL ACARREO DEL MATERIAL PETREO NUEVO.</t>
  </si>
  <si>
    <t>SIOP-009 A</t>
  </si>
  <si>
    <t>SUMINISTRO Y APLICACION DE RIEGO DE IMPREGNACIÓN  CON EMULSION ASFALTICA  PARA IMPREGNACION (ECI-60) EN UNA PROPORCION PROMEDIO DE 1.5 LT/M2, INCLUYE: POREO CON ARENA,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 .(INCISO J.1 DE LA NORMA N-CTR-CAR-1-04-004 )</t>
  </si>
  <si>
    <t>SIOP-010 A</t>
  </si>
  <si>
    <t>SEÑALAMIENTO HORIZONTAL Y VERTICAL</t>
  </si>
  <si>
    <t>SIOP-011 A</t>
  </si>
  <si>
    <t>SUMINISTRO Y APLICACIÓN DE RAYAS CON ESPACIAMIENTO LOGARÍTMICO PINTURA TERMOPLASTICA, COLOR BLANCO REFLEJANTE APLICANDO 0.7 KG DE MICROSFERA POR M2. (1.2 KG/LITRO), NO EXHIBA ROCIADO EXCESIVO  (BRISEADO) EN LAS ORILLAS DE LA LINEA DE MARCA, DICHAS LINEAS SEAN RECTAS A SIMPLE VISTA.</t>
  </si>
  <si>
    <t>M2</t>
  </si>
  <si>
    <t>SIOP-012 A</t>
  </si>
  <si>
    <t>SUMINISTRO Y COLOCACIÓN DE FANTASMAS DE 13 CM. DE DIÁMETRO Y 110 CM. DE ALTURA, DE CONCRETO HIDRÁULICO (CLASIFICACIÓN OD-6)</t>
  </si>
  <si>
    <t>PZA</t>
  </si>
  <si>
    <t>SIOP-013 A</t>
  </si>
  <si>
    <t>SUMINISTRO Y COLOCACION DE VIALETAS EN RAYA CONTINUA SENCILLA M-1.1 CON REFLEJANTE COLOR AMARILLO EN UNA O DOS CARAS POR UNIDAD DE OBRA TERMINADA (CLASIFICACIÓN DH-1.1)</t>
  </si>
  <si>
    <t>SIOP-014 A</t>
  </si>
  <si>
    <t>SUMINISTRO Y COLOCACION DE VIALETAS EN RAYA DISCONTINUA SENCILLA M-1.2 CON REFLEJANTE COLOR AMARILLO EN UNA O DOS CARAS POR UNIDAD DE OBRA TERMINADA (CLASIFICACIÓN DH-1.2)</t>
  </si>
  <si>
    <t>SIOP-015 A</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</si>
  <si>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</si>
  <si>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Conservación periódica de carretera 527 tramo San Pedro-Talpa de Allende, en los municipios de Mascota y Talpa de Allende, Jalisco.</t>
  </si>
  <si>
    <t>SIOP-001 B</t>
  </si>
  <si>
    <t>SIOP-002 B</t>
  </si>
  <si>
    <t>EXTRACCION, REMOSION Y RETIRO DE DERRUMBES EN FORMA MECANICA Y MANUAL, RETIRANDO EL MATERIAL Y DEPOSITANDOLO EN LUGARES DONDE NO SE OBSTRUYAN  CAUCES NATURALES NI OBRAS DE DRENAJE,CONSIDERANDO EL RETIRO DE BASURA, MATERIALES QUE OBSTRUYAN EL LIBRE FLUJO DE LIQUIDOS EN CUNETAS, RETIRO DE LODOS, MATERIALES SOLIDOS, LIQUIDOS Y SEMILIQUIDOS QUEDANDO LA SECCION ORIGINAL LIBRE DE OBJETOS EXTRAÑOS , P.U.O.T. VOLUMEN MEDIDO MEDIANTE EL SECCIONAMIENTO Y SIGUIENDO EL MÉTODO DE ÁREAS EXTREMAS O CUBICADO DIRECTAMENTE EN EL EQUIPO DE TRANSPORTE,  CONSIDERANDO, EL CONCEPTO INCLUYE: MATERIALES, HERRAMIENTA, EQUIPO, EL SEÑALAMIENTO ADECUADO Y BANDEREREROS, MANO DE OBRA, CARGA, ACARREOS, DESCARGA Y DISPOSICION FINAL EN SITIOS PROPUESTOS POR EL CONTRATISTA Y APROBADOS POR LA DEPENDENCIA EN ZONAS QUE NO INVADA PROPIEDAD PRIVADA, CAUSES DE ARROYOS, CANALES U OBRAS DE DRENAJE. P.U.O.T.  (INCISO J.2. DE LA NORMA N-CTR-CAR-1-01-003)</t>
  </si>
  <si>
    <t>SIOP-003 B</t>
  </si>
  <si>
    <t>TERRAPLENES, EL CUERPO DE TERRAPLEN, LA AMPLIACION DE LA CORONA O EL TENDIDO DE TALUDES DE TERRAPLENES EXISTENTES, LA CAPA SUBYACENTE, LA CAPA SUBRASANTE Y LA ELEVACION DE LA SUBRASANTE UTILIZANDO MATERIALES COMPACTABLES PROCEDENTES DE BANCOS DE PRESTAMOS, CONSIDERANDO, TENDIDO, CONFORMACION Y COMPACTACION DE LA CAPA SUBRASANTE DE 0.30 M  DE ESPESOR COMPACTO Y COMPACTADA AL CIEN POR CIENTO (100%) AASHTO ESTÁNDAR FORMADA CON MATERIAL PARA SUBRASANTE (N-CMT-1-03) PRODUCTO DE PRESTAMO DEL BANCO QUE REUNA LOS REQUISITOS DE CALIDAD DE LAS N.C.I. DE LA S.C.T., PROPUESTO POR EL CONTRATISTA  (INCLUYE: LA SELECCION DEL  MATERIAL PARA SUBRASANTE, LA CARGA MECANICA EN BANCO DEL MATERIAL A CAMION, LOS TIEMPOS MUERTOS DE LOS EQUIPOS EMPLEADOS DURANTE LA EJECUCION DE LOS TRABAJOS, NO INCLUYE EL ACARREO  DEL MATERIAL DE PRESTAMO AL SITIO DE UTILIZACION.</t>
  </si>
  <si>
    <t>SIOP-004 B</t>
  </si>
  <si>
    <t>ARROPE DE TALUDES CON MATERIAL DE PRESTAMO LATERAL, INCLUYE: CORTE Y REMOCION DEL MATERIAL, CARGA MECANICA DEL MATERIAL A CAMION EN BANCO DE PRESTAMO, ACOMODO Y PERFILADO DEL MATERIAL CON MOTOCONFORMADORA, MEDIDO EN LA SECCION TERMINADA, HERRAMIENTAS,LOS TIEMPOS MUERTOS DE LOS EQUIPO EMPLEADOS DURANTE LA EJECUCION DE LOS TRABAJOS, EQUIPO MANO DE OBRA, Y TODO LO NECESARIO PARA SU CORRECTA EJECUCION, NO INCLUYE EL ACARREO DEL MATERIAL DE PRESTAMO AL SITIO DE UTLIZACION.</t>
  </si>
  <si>
    <t>SIOP-005 B</t>
  </si>
  <si>
    <t xml:space="preserve">SIOP-006 B </t>
  </si>
  <si>
    <t>LIMPIEZA DE ALCANTARILLAS EN DONDE LO INDIQUE LA DEPENDENCIA INCLUYE CANALES DE ENTRADA Y SALIDA P.U.O.T. A MANO O A MÁQUINA EN CUALQUIER TIPO DE MATERIAL, PARA RESTITUIR SU CAPACIDAD Y EFICIENCIA HIDRÁULICA DE ACUERDO A SU SECCION ORIGINAL CONSIDERANDO  CARGA Y RETIRO DE AZOLVE, LODOS, MATERIALES SOLIDOS, LIQUIDOS, SEMILIQUIDOS, VEGETACIÓN, BASURA, FRAGMENTOS DE ROCA Y TODO MATERIAL QUE SE ACUMULE EN LOS ELEMENTOS DE DRENAJE Y OBSTRUYAN EL LIBRE FLUJO DE LIQUIDOS EN CUNETA QUEDANDO LA SECCION ORIGINAL LIMPIA Y LIBRE DE OBJETOS EXTRAÑOS, INCLUYE, CARGA, FLETE Y DESCARGA DE LOS RESIDUOS EN SITIO PROPUESTO POR EL CONTRATISTA Y AUTORIZADO POR LA DEPENDENCIA  EN ZONAS QUE NO INVADA PROPIEDAD PRIVADA, CAUSES DE ARROYOS, CANALES U OBRAS DE DRENAJE; ADICIONALMENTE INCLUYE: MANO DE OBRA, MATERIALES, SEÑALAMIENTOS, EQUIPO Y TODO LO NECESARIO PARA SU CORRECTA EJECUCIÓN. N·CSV·CAR·2·01·003/01.</t>
  </si>
  <si>
    <t>SIOP-007 B</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</si>
  <si>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MEZCLADO, CURADO, ACAREOS, CIMBRAS, ANDAMIOS, EQUIPO, HERRAMIENTA, SEÑALAMIENTO, LOS TIEMPOS EMPLEADOS EN EL TRANSPORTE, DURANTE LAS CARGAS Y DESCARGAS DE TODOS LOS MATERIALES  Y TODO LO NECESARIO PARA SU CORRECTA EJECUCIÓN. P.U.O.T ( INCISO I.1 DE LA NORMA N-CTR-CAR-1-02-001).</t>
  </si>
  <si>
    <t>SIOP-008 B</t>
  </si>
  <si>
    <t>CONSTRUCCION DE ZAMPEADO A BASE DE CONCRETO HIDRAULICO CICLÓPEO CON F´C=150 KG/CM2, Y ROCA SANA, EN LOS CANALES DE ENTRADA Y SALIDA, EN UN ESPESOR DE 30 CM O EL INDICADO EN EL PROYECTO, CONSIDERANDO CARGA, TRANSPORTE Y DESCARGA  DE TODOS LOS MATERIALES HASTA EL SITIO DE SU UTILIZACION Y CARGO POR ALMACENAMIENTO, COLADO, CURADO, CIMBRA, LOS TIEMPOS DE LOS VEHICULOS EMPLEADOS EN LOS TRANSPORTES DURANTE LAS CARGAS Y LAS DESCARGAS DE TODOS LOS MATERIALES, P.U.O.T. (INCISO J.1. DE LA NORMA N-CTR-CAR-1-02-003/00).</t>
  </si>
  <si>
    <t>SIOP-009 B</t>
  </si>
  <si>
    <t>LIMPIEZA DE DEFENSAS Y BARRERAS CENTRALES INCLUYE TODAS LAS ACTIVIDADES NECESARIAS PARA RETIRAR TODO MATERIAL EXTRAÑO QUE SE ACUMULE EN ESTOS ELEMENTOS DE PROTECCIÓN, N-CSV-CAR-2-05-006/01"</t>
  </si>
  <si>
    <t>SIOP-010 B</t>
  </si>
  <si>
    <t>RECOLECCIÓN DE BASURA SOBRE CALZADA Y DERECHO DE VÍA, INCLUYE TODAS LAS ACTIVIDADES NECESARIAS PARA ELIMINAR OBJETOS SOLIDOS Y BASURA EXISTENTES SOBRE LA CALZADA Y DERECHO DE VÍA, N·CSV·CAR·2·02·001/10</t>
  </si>
  <si>
    <t>HA</t>
  </si>
  <si>
    <t>SIOP-011 B</t>
  </si>
  <si>
    <t>REPARACION MAYOR DE CUNETAS Y CONTRACUNETAS CON CONCRETO HIDRÁULICO DE F'C= 150 KGS/CM2  Y 0.15 M2 DE SECCION TRANSVERSAL DE CUNETA  CONSIDERANDO 10 CM DE ESPESOR, RESANE DE GRIETAS, RELLENO DE OQUEADES,  REPOSICION DE CONCRETO O ZAMPEADO, REPOSICION DE JUNTEO EN ZAMPEADO Y LIMPIEZAS; INCLUYE SUMINISTRO DE LOS MATERIALES, CIMBRADO, TENDIDO, VIBRADO,  CURADO, DESCIMBRADO, FLETES, CARGA, DESCARGA, MANO DE OBRA, HERRAMIENTAS, SEÑALAMIENTOS Y TODO LO NECESARIO PARA SU CORRECTA EJECUCION. P.U.O.T. (INCISO J. DE LA NORMA N-CSV-CAR-4-01-001)</t>
  </si>
  <si>
    <t>SIOP-012 B</t>
  </si>
  <si>
    <t>EXCAVACIÓN PARA ESTRUCTURAS, MUROS DE CONTENCION Y DONDE LO INDIQUE EL PROYECTO, CONSIDERANDO: EXCAVACION A CUALQUIER PROFUNDIDAD,  EN SECO O EN AGUA, EXTRACCION DEL MATERIAL, AFINAMIENTO  Y AMACICE DE LOS TALUDES, BOMBEO DE ACHIQUE, ADEMES, TABLESTACADOS Y OBRAS AUXILIARES, EXTRACCION DE AZOLVES, CARGA MECANICA DEL MATERIAL DE EXCAVACION A CAMION, LOS TIEMPOS MUERTOS DE LOS EQUIPOS  EMPLEADOS DURANTE LA EJECUCION DE LOS TRABAJOS, NO INCLUYE EL CARREO DE LOS MATERIALES DE EXCAVACION.</t>
  </si>
  <si>
    <t>SIOP-013 B</t>
  </si>
  <si>
    <t>RELLENOS CON MATERIALES PROCEDENTES DE BANCO PARA CUÑAS DE TERRAPLENES Y FILTROS DONDE LO INDIQUE EL PROYECTO, CONSIDERANDO: CARGA DEL MATERIAL EN LOS ALMACENAMIENTOS, PERMISOS DE EXPLOTACIÓN DE BANCOS DE AGUA; EXTRACCIÓN, CARGA MECANICA A CAMION, APLICACIÓN E INCORPORACIÓN DEL AGUA, COLOCACIÓN Y COMPACTACIÓN DEL RELLENO AL GRADO FIJADO EN EL PROYECTO O APROBADO POR LA SECRETARIA, LOS TIEMPOS MUERTOS DE LOS EQUIPOS EMPLEADOS DURANTE LA EJECUCION DE LOS TRABAJOS, NO INCLUYE EL ACARREO DEL MATERIAL PARA RELLENO AL SITIO DE UTILIZACION.</t>
  </si>
  <si>
    <t>SIOP-014 B</t>
  </si>
  <si>
    <t>SUMINISTRO Y COLADO DE CONCRETO HIDRÁULICO F'C=150KG/CM2 H.O. REV. 10, R.N. PARA REPARACIONES, INCLUYE: MATERIALES, MANO DE OBRA, VIBRADO, EQUIPO Y HERRAMIENTA. (N-CTR-CAR-1-02-003)</t>
  </si>
  <si>
    <t>SIOP-015 B</t>
  </si>
  <si>
    <t>SUMINISTRO Y COLADO DE CONCRETO HIDRÁULICO F'C=200KG/CM2 H.O. REV. 10, R.N. PARA REPARACIONES, INCLUYE: MATERIALES, MANO DE OBRA, VIBRADO, EQUIPO Y HERRAMIENTA. (N-CTR-CAR-1-02-003)</t>
  </si>
  <si>
    <t>SIOP-016 B</t>
  </si>
  <si>
    <t>ACERO DE REFUERZO DE LE= 4,000 KG/CM2, CUALQUIER DIÁMETRO O SEGÚN LO INDIQUE EL PROYECTO O ASI LO APRUEBE LA SECRETARIA, CONSIDERANDO: EL ACERO DE REFUERZO, ALAMBRE RECOCIDO, EL HABILITADO A CUALQUIER ALTURA, CORTES, DOBLECES, DESPERDICIOS, SILLETAS, GANCHOS, TRASLAPES, MANO DE OBRA, LOS TIEMPOS DE LOS VEHÍCULOS EMPLEADOS EN EL TRANSPORTE DE LOS MATERIALES, DURANTE LA CARGA Y LA DESCARGA, P.U.O.T. (INCISO J. DE LA NORMA N-CTR-CAR-1-02-004 )</t>
  </si>
  <si>
    <t>KG</t>
  </si>
  <si>
    <t>SIOP-017 B</t>
  </si>
  <si>
    <t>SUMINISTRO E INSTALACION DE ALCANTARILLAS TUBULARES DE CONCRETO DE 1.20 M. DE DIAMETRO, TRAZO RECTO O ESVIAJADO, DESARMABLE E INTERCAMBIABLE,  DONDE LO INDIQUE EL PROYECTO Y A SATISFACCION DE LA DEPENDENCIA, CONSIDERANDO EL VALOR POR LA ADQUISISCION DE LOS MATERIALES,  ACONDICIONAMIENTO DE LOS CANALES DE ENTRADA Y SALIDA, SEÑALAMIENTO PREVENTIVO, TRAZO, NIVELACIÓN, EXCAVACIÓN DE ZANJA A CUALQUIER PROFUNDIDAD Y CLASIFICACIÓN, AFINE DE TALUDES Y PISO DE EXCAVACIÓN, CAMA DE 10CM DE MATERIAL DE BANCO AL 90% DE SU PVSM, RELLENO ACOSTILLADO (MINIMO 30CM ARRIBA  DEL LOMO DEL TUBO) CON MATERIAL DE BANCO AL 90% DE SU PVSM, RELLENO COMPACTADO CON MATERIAL PRODUCTO DE LA EXCAVACIÓN AL 90% EN CAPAS NO MAYORES A 2OCM, CARGA Y RETIRO DE MATERIAL EXCEDENTE Y DISPOSICIÓN FINAL A SITIO AUTORIZADO POR LA DEPENDENCIA QUE NO INVADA PROPIEDAD PRIVADA, CAUCE DE ARROYOS O DRENAJES, INCLUYE:  JUNTEADO, MANIOBRAS,COLOCACIÓN, CARGA Y DESCARGA DE LOS MATERIALES AL SITIO DE COLOCACION, INSTALACION, ENSAMBLADO, JUNTEADO CON MORTERO CEMENTO ARENA 1:3,EL TIEMPO DE LOS VEHICULOS Y EQUIPOS EMPLEADOS EN LA INSTALACION,  Y TODO LO NECESARIO PARA SU CORRECTA INSTALACIÓN, EN CUALQUIER HORARIO Y CONDICIÓN. P.U.O.T. (INCISO J DE LA NORMA N-CTR-CAR-1-03-002).</t>
  </si>
  <si>
    <t>SIOP-018 B</t>
  </si>
  <si>
    <t>ALCANTARILLAS TUBULARES DE CONCRETO, DE 1.50 M. DE DIÁMETRO DONDE LO INDIQUE EL PROYECTO Y A SATISFACCIÓN DE LA SECRETARÍA, CONSIDERANDO, EL VALOR POR LA ADQUISICION DE LOS MATERIALES, PLANTILLA DE APOYO, CARGA Y DESCARGA DE LOS MATERIALES AL SITIO DE COLOCACION, COLOCACION Y ENSAMBLADO, EL TIEMPO DE LOS VEHICULOS Y EQUIPOS EMPLEADOS EN LA INSTALACION, P.U.O.T. (INCISO J. DE LA NORMA N-CTR-CAR-1-03-002)</t>
  </si>
  <si>
    <t>SIOP-019 B</t>
  </si>
  <si>
    <t>SIOP-020 B</t>
  </si>
  <si>
    <t>LAVADEROS DE CONCRETO HIDRÁULICO SIMPLE DE F´C=150 KG/CM2 (P.U.O.T.),SEGUN SU TIPO Y DONDE LO INDIQUE EL PROYECTO  A 28 DÍAS DE EDAD, DE 10 CM DE ESPESOR PROMEDIO Y 1.20 M PROMEDIO DE DESARROLLO TRANSVERSAL INCLUYE: EXCAVACION, CONFORMACION, AFINE Y COMPACTACION DEL TERRENO PARA ASENTAR EL LAVADERO,SUMINISTRO DE LOS MATERIALES, CIMBRA,COLADO, DESCIMBRADO, VIBRADO, CURADO, LOS TIEMPOS DE LOS VEHICULOS EMPLEADOS EN LOS TRANSPORTES DURANTE LAS CARGAS, INSTALACION Y DESCARGAS DE LOS MATERIALES PRODUCTO DE LA CONSTRUCCION DEL LAVADERO, MANO DE OBRA, SEÑALAMIENTO  Y TODO LO NECESARIO PARA SU CORRECTA EJECUCIÓN (INCISO I. DE LA NORMA N-CTR-CAR-1-03-007).</t>
  </si>
  <si>
    <t>SIOP-021 B</t>
  </si>
  <si>
    <t>BORDILLOS DE CONCRETO HIDRAULICO (P.U.O.T.) DE F´C=150 KG/CM2, T.M.A. 3/4" DE FORMA TRAPEZOIDAL CON BASE DE 15 CM Y CORONA 8 CM  Y UNA ALTURA DE 12 CM, CONSIDERANDO REFUERZO CON VARILLA DE ANCLAJE DE 5/8" LINEALMENTE Y ANCLAS @ 2.00 MTS DE 20 CM. EL CONCEPTO INCLUYE: CIMBRA, FABRICACIÓN EN OBRA DE CONCRETO HIDRAULICO, CARRETILLEO DEL CONCRETO AL SITIO DE UTILIZACIÓN, FORMACIÓN Y TERMINADO DE BORDILLO, CURADO, DESCIMBRADO, SUMINISTRO DE LOS MATERIALES, DESPERDICIOS, HERRAMIENTA, EQUIPO, MANO DE OBRA Y TODO LO NECESARIO PARA SU CORRECTA EJECUCIÓN (INCISO J DE LA NORMA N-CTR-CAR-1-03-007).</t>
  </si>
  <si>
    <t>SIOP-022 B</t>
  </si>
  <si>
    <t>SIOP-023 B</t>
  </si>
  <si>
    <t>SIOP-024 B</t>
  </si>
  <si>
    <t>SIOP-025 B</t>
  </si>
  <si>
    <t>SELLADO DE GRIETAS AISLADAS EN CARPETAS ASFALTICAS N-CSV-CAR-2-02-002/15</t>
  </si>
  <si>
    <t>SIOP-026 B</t>
  </si>
  <si>
    <t>SIOP-027 B</t>
  </si>
  <si>
    <t>SIOP-028 B</t>
  </si>
  <si>
    <t>BASE HIDRAULICA DE 20 CM DE ESPESOR COMPACTADA AL CIEN POR CIENTO (100%) DE LA PRUEBA AASHTO MODIFICADA, DEL BANCO PROPUESTO POR EL CONTRATISTA QUE CUMPLA CON TODAS LAS CARACTERISTICAS PARA SER EMPLEADA COMO CAPA DE BASE, INCLUYE: SUMINISTRO, CARGA MECANICA DEL MATERIAL EN BANCO DE MATERIALES,  TRATAMIENTO, TENDIDO, CONFORMACION, HOMOGENEIZADO CON LA HUMEDAD OPTIMA, AFINE,COMPACTADO, CON MATERIAL TOTALMENTE TRITURADO  CON GRANULOMETRIA DE 1 1/2" A FINOS, HERRAMIENTA, LOS TIEMPOS MUERTOS DE LOS EQUIOPOS EMPLEADOS DURANTE LA EJECUCION DE LOS TRABAJOS Y TODO LO NECESARIO PARA SU CORRECTA EJECUCIÓN, NO INCLUYE EL ACARREO DE LA BASE HIDRAULICA AL SITIO DE UTILIZACION.</t>
  </si>
  <si>
    <t>SIOP-029 B</t>
  </si>
  <si>
    <t>SIOP-030 B</t>
  </si>
  <si>
    <t>SIOP-031 B</t>
  </si>
  <si>
    <t>SIOP-032 B</t>
  </si>
  <si>
    <t>SIOP-033 B</t>
  </si>
  <si>
    <t>SIOP-034 B</t>
  </si>
  <si>
    <t>SIOP-035 B</t>
  </si>
  <si>
    <t>SIOP-036 B</t>
  </si>
  <si>
    <t>SUMINISTRO Y COLOCACIÓN DE SEÑAL DE 86 X 86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</si>
  <si>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SIOP-037 B</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</si>
  <si>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</si>
  <si>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SIOP-038 B</t>
  </si>
  <si>
    <t>SUMINISTRO Y COLOCACIÓN DE SEÑAL CON DOS (2) TABLEROS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</si>
  <si>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SIOP-039 B</t>
  </si>
  <si>
    <t>SUMINISTRO Y COLOCACIÓN DE SEÑAL CON UN (1) TABLERO DE 71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</si>
  <si>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SIOP-040 B</t>
  </si>
  <si>
    <t>SUMINISTRO Y COLOCACIÓN DE SEÑAL DE  " KM" SIN RUTA DE 30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</si>
  <si>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SIOP-041 B</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</si>
  <si>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</si>
  <si>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SIOP-042 B</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</si>
  <si>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</si>
  <si>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Conservación periódica camino Tipo C (7m), carretera estatal 516, 526, 518 y 534, tramo Cuautla – Los Volcanes y tramo Los Volcanes – San Antonio de los Macedo, Jalisco. (Subtramo del km 34+000 al 51+000)</t>
  </si>
  <si>
    <t>SIOP-001 C</t>
  </si>
  <si>
    <t>SIOP-002 C</t>
  </si>
  <si>
    <t>SIOP-003 C</t>
  </si>
  <si>
    <t>SIOP-004 C</t>
  </si>
  <si>
    <t>SIOP-005 C</t>
  </si>
  <si>
    <t>SIOP-006 C</t>
  </si>
  <si>
    <t>SIOP-007 C</t>
  </si>
  <si>
    <t>SIOP-008 C</t>
  </si>
  <si>
    <t>SIOP-009 C</t>
  </si>
  <si>
    <t>SIOP-010 C</t>
  </si>
  <si>
    <t>SIOP-011 C</t>
  </si>
  <si>
    <t>SIOP-012 C</t>
  </si>
  <si>
    <t>SIOP-013 C</t>
  </si>
  <si>
    <t>SIOP-014 C</t>
  </si>
  <si>
    <t>SIOP-015 C</t>
  </si>
  <si>
    <t>SIOP-016 C</t>
  </si>
  <si>
    <t>SIOP-017 C</t>
  </si>
  <si>
    <t>Conservación periódica y reconstrucción de carretera 554 tramo Villa Purificación - Chamela, en los municipios de La Huerta y Villa Purificación, Jalisco</t>
  </si>
  <si>
    <t>SIOP-001 D</t>
  </si>
  <si>
    <t>SIOP-002 D</t>
  </si>
  <si>
    <t>SIOP-003 D</t>
  </si>
  <si>
    <t>SIOP-004 D</t>
  </si>
  <si>
    <t>SIOP-005 D</t>
  </si>
  <si>
    <t>SIOP-006 D</t>
  </si>
  <si>
    <t>SIOP-007 D</t>
  </si>
  <si>
    <t>SIOP-008 D</t>
  </si>
  <si>
    <t>SIOP-009 D</t>
  </si>
  <si>
    <t>SIOP-010 D</t>
  </si>
  <si>
    <t>SIOP-011 D</t>
  </si>
  <si>
    <t>SIOP-012 D</t>
  </si>
  <si>
    <t>SIOP-013 D</t>
  </si>
  <si>
    <t>SIOP-014 D</t>
  </si>
  <si>
    <t>SIOP-015 D</t>
  </si>
  <si>
    <t>SIOP-016 D</t>
  </si>
  <si>
    <t>SIOP-017 D</t>
  </si>
  <si>
    <t>SIOP-018 D</t>
  </si>
  <si>
    <t>SIOP-019 D</t>
  </si>
  <si>
    <t>SIOP-020 D</t>
  </si>
  <si>
    <t>SIOP-021 D</t>
  </si>
  <si>
    <t>SIOP-022 D</t>
  </si>
  <si>
    <t>SIOP-023 D</t>
  </si>
  <si>
    <t>SIOP-024 D</t>
  </si>
  <si>
    <t>SIOP-025 D</t>
  </si>
  <si>
    <t>SIOP-026 D</t>
  </si>
  <si>
    <t>SIOP-027 D</t>
  </si>
  <si>
    <t>SIOP-028 D</t>
  </si>
  <si>
    <t>SIOP-029 D</t>
  </si>
  <si>
    <t>SIOP-030 D</t>
  </si>
  <si>
    <t>SIOP-031 D</t>
  </si>
  <si>
    <t>SIOP-032 D</t>
  </si>
  <si>
    <t>SIOP-033 D</t>
  </si>
  <si>
    <t>SIOP-034 D</t>
  </si>
  <si>
    <t>SIOP-035 D</t>
  </si>
  <si>
    <t>Reconstrucción de carretera 530 tramo Unión de Tula - Ejutla, en los municipios de Ejutla y Unión de Tula, Jalisco</t>
  </si>
  <si>
    <t>SIOP-001 E</t>
  </si>
  <si>
    <t>SIOP-002 E</t>
  </si>
  <si>
    <t>SIOP-003 E</t>
  </si>
  <si>
    <t>SIOP-004 E</t>
  </si>
  <si>
    <t>SIOP-005 E</t>
  </si>
  <si>
    <t>SIOP-006 E</t>
  </si>
  <si>
    <t>SIOP-007 E</t>
  </si>
  <si>
    <t>SIOP-008 E</t>
  </si>
  <si>
    <t>SIOP-009 E</t>
  </si>
  <si>
    <t>SIOP-010 E</t>
  </si>
  <si>
    <t>SIOP-011 E</t>
  </si>
  <si>
    <t>SIOP-012 E</t>
  </si>
  <si>
    <t>SIOP-013 E</t>
  </si>
  <si>
    <t>SIOP-014 E</t>
  </si>
  <si>
    <t>SIOP-015 E</t>
  </si>
  <si>
    <t>SIOP-016 E</t>
  </si>
  <si>
    <t>SIOP-017 E</t>
  </si>
  <si>
    <t>SIOP-018 E</t>
  </si>
  <si>
    <t>SIOP-019 E</t>
  </si>
  <si>
    <t>SIOP-020 E</t>
  </si>
  <si>
    <t>SIOP-021 E</t>
  </si>
  <si>
    <t>SIOP-022 E</t>
  </si>
  <si>
    <t>SIOP-023 E</t>
  </si>
  <si>
    <t>SIOP-024 E</t>
  </si>
  <si>
    <t>SIOP-025 E</t>
  </si>
  <si>
    <t>SIOP-026 E</t>
  </si>
  <si>
    <t>SIOP-027 E</t>
  </si>
  <si>
    <t>SIOP-028 E</t>
  </si>
  <si>
    <t>SIOP-029 E</t>
  </si>
  <si>
    <t>SIOP-030 E</t>
  </si>
  <si>
    <t>SIOP-031 E</t>
  </si>
  <si>
    <t>SIOP-032 E</t>
  </si>
  <si>
    <t>SIOP-033 E</t>
  </si>
  <si>
    <t>SIOP-034 E</t>
  </si>
  <si>
    <t>SIOP-035 E</t>
  </si>
  <si>
    <t>SIOP-036 E</t>
  </si>
  <si>
    <t>SIOP-037 E</t>
  </si>
  <si>
    <t>SIOP-038 E</t>
  </si>
  <si>
    <t>SIOP-039 E</t>
  </si>
  <si>
    <t>SIOP-040 E</t>
  </si>
  <si>
    <t>SIOP-041 E</t>
  </si>
  <si>
    <t>SIOP-042 E</t>
  </si>
  <si>
    <t xml:space="preserve">CONSTRUCCION DE CARPETA ASFALTICA DE 4 CMS DE ESPESOR  DE GRANULOMETRIA DENSA ELABORADA Y COMPACTADA EN CALIENTE CON ASFALTO EKBE SUPERPAVE PG64-22  TAMAÑO MAXIMO  NOMINAL DE 13 MM DE 1/2", COMPACTADA AL 95 % DEL PV.SM. MARSHALL,  INCLUYE:  : ELABORACIÓN DE LA MEZCLA PREFERENTEMENTE CON PLANTA EN EL LUGAR , RIEGO DE LIGA, CEMENTO ASFALTICO, TENDIDO, COMPACTADO, LOS TIEMPOS MUERTOS DE LOS EQUIPOS EMPLEADOS DURANTE LA EJECUCION DE LOS TRABAJOS, MANO DE OBRA  Y HERRAMIENTA, </t>
  </si>
  <si>
    <t>SUMINISTRO, APLICACIÓN Y PLANCHADO DE UN RIEGO DE SELLO PREMEZCLADO, CON MATERIAL PÉTREO 3-A, CONSIDERANDO, EL VALOR DE ADQUISICIÓN DE LOS MATERIALES, CARGAS MECANICA EN BANCO DE MATERIALES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 SUMINISTRO Y APLICACION DE LOS MATERIALES, HERRAMIENTAS, MANO DE OBRA, SEÑALIZACION, BANDEREROS Y TODO LO NECESARIO PARA SU CORRECTA EJECUCION, NO INCLUYE LOS ACARREOS DEL SELLO PREMEZCLADO.</t>
  </si>
  <si>
    <t>CUNETAS CON CONCRETO HIDRAULICO DE F'C=150 KG/CM2 Y 0.15 M2 DE SECCIÓN TRANSVERSAL DE CUNETA CONSIDERANDO 10 CM. DE ESPESOR,INCLUYE: FABRICACIÓN EN EL LUGAR PREFERENTEMENTE, COLADO DE CONCRETO, CIMBRADO, CURADO, EXCAVACION, DESCIMBRADO, CARGAS Y DESCARGAS DE LOS MATERIALES AL SITIO DE UTILIZACION,  P.U.O.T. (INCISO J. DE LA NORMA N-CTR-CAR-1-03-003)</t>
  </si>
  <si>
    <t>REPARACION MAYOR DE CUNETAS Y CONTRACUNETAS CON CONCRETO HIDRÁULICO DE F'C= 150 KGS/CM2  Y 0.15 M2 DE SECCION TRANSVERSAL DE CUNETA  CONSIDERANDO 10 CM DE ESPESOR, RESANE DE GRIETAS, RELLENO DE OQUEADES,  REPOSICION DE CONCRETO O ZAMPEADO, REPOSICION DE JUNTEO EN ZAMPEADO Y LIMPIEZAS; INCLUYE: FABRICACIÓN EN EL LUGAR PREFERENTEMENTE, SUMINISTRO DE LOS MATERIALES, CIMBRADO, TENDIDO, VIBRADO,  CURADO, DESCIMBRADO, FLETES, CARGA, DESCARGA, MANO DE OBRA, HERRAMIENTAS, SEÑALAMIENTOS Y TODO LO NECESARIO PARA SU CORRECTA EJECUCION. P.U.O.T. (INCISO J. DE LA NORMA N-CSV-CAR-4-01-001)</t>
  </si>
  <si>
    <t>SUMINISTRO Y COLADO DE CONCRETO HIDRÁULICO F'C=150KG/CM2 H.O. REV. 10, R.N. PARA REPARACIONES, INCLUYE: FABRICACIÓN EN EL LUGAR PREFERENTEMENTE, MATERIALES, MANO DE OBRA, VIBRADO, EQUIPO Y HERRAMIENTA. (N-CTR-CAR-1-02-003)</t>
  </si>
  <si>
    <t>SUMINISTRO Y COLADO DE CONCRETO HIDRÁULICO F'C=200KG/CM2 H.O. REV. 10, R.N. PARA REPARACIONES, INCLUYE: FABRICACIÓN EN EL LUGAR PREFERENTEMENTE, MATERIALES, MANO DE OBRA, VIBRADO, EQUIPO Y HERRAMIENTA. (N-CTR-CAR-1-02-003)</t>
  </si>
  <si>
    <t>CUNETAS CON CONCRETO HIDRAULICO DE F'C=150 KG/CM2 Y 0.15 M2 DE SECCIÓN TRANSVERSAL DE CUNETA CONSIDERANDO 10 CM. DE ESPESOR, INCLUYE: FABRICACIÓN EN EL LUGAR PREFERENTEMENTE,COLADO DE CONCRETO, CIMBRADO, CURADO, EXCAVACION, DESCIMBRADO, CARGAS Y DESCARGAS DE LOS MATERIALES AL SITIO DE UTILIZACION,  P.U.O.T. (INCISO J. DE LA NORMA N-CTR-CAR-1-03-003)</t>
  </si>
  <si>
    <t>BORDILLOS DE CONCRETO HIDRAULICO (P.U.O.T.) DE F´C=150 KG/CM2, T.M.A. 3/4" DE FORMA TRAPEZOIDAL CON BASE DE 15 CM Y CORONA 8 CM  Y UNA ALTURA DE 12 CM, CONSIDERANDO REFUERZO CON VARILLA DE ANCLAJE DE 5/8" LINEALMENTE Y ANCLAS @ 2.00 MTS DE 20 CM. EL CONCEPTO INCLUYE:  CIMBRA, FABRICACIÓN EN OBRA DE CONCRETO HIDRAULICO, CARRETILLEO DEL CONCRETO AL SITIO DE UTILIZACIÓN, FORMACIÓN Y TERMINADO DE BORDILLO, CURADO, DESCIMBRADO, SUMINISTRO DE LOS MATERIALES, DESPERDICIOS, HERRAMIENTA, EQUIPO, MANO DE OBRA Y TODO LO NECESARIO PARA SU CORRECTA EJECUCIÓN (INCISO J DE LA NORMA N-CTR-CAR-1-03-007).</t>
  </si>
  <si>
    <t>LAVADEROS DE CONCRETO HIDRÁULICO SIMPLE DE F´C=150 KG/CM2 (P.U.O.T.),SEGUN SU TIPO Y DONDE LO INDIQUE EL PROYECTO  A 28 DÍAS DE EDAD, DE 10 CM DE ESPESOR PROMEDIO Y 1.20 M PROMEDIO DE DESARROLLO TRANSVERSAL INCLUYE FABRICACIÓN EN EL LUGAR PREFERENTEMENTE,: EXCAVACION, CONFORMACION, AFINE Y COMPACTACION DEL TERRENO PARA ASENTAR EL LAVADERO,SUMINISTRO DE LOS MATERIALES, CIMBRA,COLADO, DESCIMBRADO, VIBRADO, CURADO, LOS TIEMPOS DE LOS VEHICULOS EMPLEADOS EN LOS TRANSPORTES DURANTE LAS CARGAS, INSTALACION Y DESCARGAS DE LOS MATERIALES PRODUCTO DE LA CONSTRUCCION DEL LAVADERO, MANO DE OBRA, SEÑALAMIENTO  Y TODO LO NECESARIO PARA SU CORRECTA EJECUCIÓN (INCISO I. DE LA NORMA N-CTR-CAR-1-03-007).</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</si>
  <si>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CARGA MECANICA DEL MATERIAL EN BANCO DE MATERIALES,  TRATAMIENTO, TENDIDO, CONFORMACION, HOMOGENEIZADO CON LA HUMEDAD OPTIMA, AFINE,COMPACTADO, CON MATERIAL TOTALMENTE TRITURADO  CON GRANULOMETRIA DE 1 1/2" A FINOS, HERRAMIENTA, LOS TIEMPOS MUERTOS DE LOS EQUIOPOS EMPLEADOS DURANTE LA EJECUCION DE LOS TRABAJOS Y TODO LO NECESARIO PARA SU CORRECTA EJECUCIÓN, NO INCLUYE EL ACARREO DE LA BASE HIDRAULICA AL SITIO DE UTILIZACION.</t>
  </si>
  <si>
    <t>CONSTRUCCION DE CARPETA ASFALTICA DE 4 CMS DE ESPESOR  DE GRANULOMETRIA DENSA ELABORADA Y COMPACTADA EN CALIENTE CON ASFALTO EKBE SUPERPAVE PG64-22  TAMAÑO MAXIMO  NOMINAL DE 13 MM DE 1/2", COMPACTADA AL 95 % DEL PV.SM. MARSHALL,  INCLUYE:  ELABORACIÓN DE LA MEZCLA PREFERENTEMENTE CON PLANTA EN EL LUGAR, RIEGO DE LIGA, CEMENTO ASFALTICO, TENDIDO, COMPACTADO, LOS TIEMPOS MUERTOS DE LOS EQUIPOS EMPLEADOS DURANTE LA EJECUCION DE LOS TRABAJOS, MANO DE OBRA  Y HERRAMIENTA, NO INCLUYE LOS ACARREOS DE LA MEZCLA ASFALTICA PARA CARPETA.</t>
  </si>
  <si>
    <t>SUMINISTRO, APLICACIÓN Y PLANCHADO DE UN RIEGO DE SELLO PREMEZCLADO, CON MATERIAL PÉTREO 3-A, CONSIDERANDO, EL VALOR DE ADQUISICIÓN DE LOS MATERIALES, CARGAS MECANICA EN BANCO DE MATERIALES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Y APLICACION DE LOS MATERIALES, HERRAMIENTAS, MANO DE OBRA, SEÑALIZACION, BANDEREROS Y TODO LO NECESARIO PARA SU CORRECTA EJECUCION, NO INCLUYE LOS ACARREOS DEL SELLO PREMEZCLADO.</t>
  </si>
  <si>
    <t>CONSTRUCCION DE CARPETA ASFALTICA DE 4 CMS DE ESPESOR  DE GRANULOMETRIA DENSA ELABORADA Y COMPACTADA EN CALIENTE CON ASFALTO EKBE SUPERPAVE PG64-22  TAMAÑO MAXIMO  NOMINAL DE 13 MM DE 1/2", COMPACTADA AL 95 % DEL PV.SM. MARSHALL,  INCLUYE: ELABORACIÓN DE LA MEZCLA PREFERENTEMENTE CON PLANTA EN EL LUGAR, RIEGO DE LIGA, CEMENTO ASFALTICO, TENDIDO, COMPACTADO, LOS TIEMPOS MUERTOS DE LOS EQUIPOS EMPLEADOS DURANTE LA EJECUCION DE LOS TRABAJOS, MANO DE OBRA  Y HERRAMIENTA, NO INCLUYE LOS ACARREOS DE LA MEZCLA ASFALTICA PARA CARPETA.</t>
  </si>
  <si>
    <t>CUNETAS CON CONCRETO HIDRAULICO DE F'C=150 KG/CM2 Y 0.15 M2 DE SECCIÓN TRANSVERSAL DE CUNETA CONSIDERANDO 10 CM. DE ESPESOR,INLCUYE: FABRICACIÓN EN EL LUGAR PREFERENTEMENTE,COLADO DE CONCRETO, CIMBRADO, CURADO, EXCAVACION, DESCIMBRADO, CARGAS Y DESCARGAS DE LOS MATERIALES AL SITIO DE UTILIZACION,  P.U.O.T. (INCISO J. DE LA NORMA N-CTR-CAR-1-03-003)</t>
  </si>
  <si>
    <t>CUNETAS CON CONCRETO HIDRAULICO DE F'C=150 KG/CM2 Y 0.15 M2 DE SECCIÓN TRANSVERSAL DE CUNETA CONSIDERANDO 10 CM. DE ESPESOR,INCLUYE: FABRICACIÓN EN EL LUGAR PREFERENTEMENTE COLADO DE CONCRETO, CIMBRADO, CURADO, EXCAVACION, DESCIMBRADO, CARGAS Y DESCARGAS DE LOS MATERIALES AL SITIO DE UTILIZACION,  P.U.O.T. (INCISO J. DE LA NORMA N-CTR-CAR-1-03-003)</t>
  </si>
  <si>
    <t>CONSTRUCCION DE CARPETA ASFALTICA DE 4 CMS DE ESPESOR  DE GRANULOMETRIA DENSA ELABORADA Y COMPACTADA EN CALIENTE CON ASFALTO EKBE SUPERPAVE PG 64-22  TAMAÑO MAXIMO  NOMINAL DE 13 MM DE 1/2", COMPACTADA AL 95 % DEL PV.SM. MARSHALL,  INCLUYE: ELABORACIÓN DE LA MEZCLA PREFERENTEMENTE CON PLANTA EN EL LUGAR RIEGO DE LIGA, CEMENTO ASFALTICO, TENDIDO, COMPACTADO, LOS TIEMPOS MUERTOS DE LOS EQUIPOS EMPLEADOS DURANTE LA EJECUCION DE LOS TRABAJOS, MANO DE OBRA  Y HERRAMIENTA, NO INCLUYE LOS ACARREOS DE LA MEZCLA ASFALTICA PARA CARPETA.</t>
  </si>
  <si>
    <t>SUMINISTRO, APLICACIÓN Y PLANCHADO DE UN RIEGO DE SELLO PREMEZCLADO, CON MATERIAL PÉTREO 3-A, CONSIDERANDO, EL VALOR DE ADQUISICIÓN DE LOS MATERIALES, CARGAS MECANICA EN BANCO DE MATERIALES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Y APLICACION DE LOS MATERIALES, HERRAMIENTAS, MANO DE OBRA, SEÑALIZACION, BANDEREROS Y TODO LO NECESARIO PARA SU CORRECTA EJECUCION, NO INCLUYE LOS ACARREOS DEL SELLO PREMEZCLADO.</t>
  </si>
  <si>
    <t>CONSTRUCCION DE CARPETA ASFALTICA DE 4 CMS DE ESPESOR  DE GRANULOMETRIA DENSA ELABORADA Y COMPACTADA EN CALIENTE CON ASFALTO EKBE SUPERPAVE PG64-22  TAMAÑO MAXIMO  NOMINAL DE 13 MM DE 1/2", COMPACTADA AL 95 % DEL PV.SM. MARSHALL,  INCLUYE:ELABORACIÓN DE LA MEZCLA PREFERENTEMENTE CON PLANTA EN EL LUGAR, RIEGO DE LIGA, CEMENTO ASFALTICO, TENDIDO, COMPACTADO, LOS TIEMPOS MUERTOS DE LOS EQUIPOS EMPLEADOS DURANTE LA EJECUCION DE LOS TRABAJOS, MANO DE OBRA  Y HERRAMIENTA, NO INCLUYE LOS ACARREOS DE LA MEZCLA ASFALTICA PARA CARPETA.</t>
  </si>
  <si>
    <t>SUMINISTRO, APLICACIÓN Y PLANCHADO DE UN RIEGO DE SELLO PREMEZCLADO, CON MATERIAL PÉTREO 3-A, CONSIDERANDO, EL VALOR DE ADQUISICIÓN DE LOS MATERIALES, CARGAS MECANICA EN BANCO DE MATERIALES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LUGARSUMINISTRO Y APLICACION DE LOS MATERIALES, HERRAMIENTAS, MANO DE OBRA, SEÑALIZACION, BANDEREROS Y TODO LO NECESARIO PARA SU CORRECTA EJECUCION, NO INCLUYE LOS ACARREOS DEL SELLO PREMEZCLADO.</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</si>
  <si>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CARGA MECANICA DEL MATERIAL EN BANCO DE MATERIALES,  TRATAMIENTO, TENDIDO, CONFORMACION, HOMOGENEIZADO CON LA HUMEDAD OPTIMA, AFINE,COMPACTADO, CON MATERIAL TOTALMENTE TRITURADO  CON GRANULOMETRIA DE 1 1/2" A FINOS, HERRAMIENTA, LOS TIEMPOS MUERTOS DE LOS EQUIOPOS EMPLEADOS DURANTE LA EJECUCION DE LOS TRABAJOS Y TODO LO NECESARIO PARA SU CORRECTA EJECUCIÓN, NO INCLUYE EL ACARREO DE LA BASE HIDRAULICA AL SITIO DE UTILIZACION.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</si>
</sst>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000"/>
    <numFmt numFmtId="165" formatCode="&quot;$&quot;#,##0.00"/>
    <numFmt numFmtId="166" formatCode="&quot;$&quot;#,###.00"/>
    <numFmt numFmtId="167" formatCode="0.000"/>
  </numFmts>
  <fonts count="24">
    <font>
      <sz val="11"/>
      <color theme="1"/>
      <name val="Calibri"/>
      <charset val="134"/>
      <scheme val="minor"/>
    </font>
    <font>
      <sz val="11"/>
      <name val="Arial"/>
      <charset val="134"/>
    </font>
    <font>
      <b/>
      <sz val="11"/>
      <name val="Arial"/>
      <charset val="134"/>
    </font>
    <font>
      <b/>
      <sz val="10"/>
      <name val="Arial"/>
      <charset val="134"/>
    </font>
    <font>
      <sz val="10"/>
      <name val="Arial"/>
      <charset val="134"/>
    </font>
    <font>
      <b/>
      <sz val="11"/>
      <color theme="0"/>
      <name val="Arial"/>
      <charset val="134"/>
    </font>
    <font>
      <b/>
      <sz val="10"/>
      <color theme="1" tint="4.9989318521683403E-2"/>
      <name val="Arial"/>
      <charset val="134"/>
    </font>
    <font>
      <b/>
      <sz val="10"/>
      <color theme="1"/>
      <name val="Arial"/>
      <charset val="134"/>
    </font>
    <font>
      <sz val="10"/>
      <color rgb="FF006600"/>
      <name val="Arial"/>
      <charset val="134"/>
    </font>
    <font>
      <b/>
      <sz val="10"/>
      <color rgb="FF006600"/>
      <name val="Arial"/>
      <charset val="134"/>
    </font>
    <font>
      <b/>
      <sz val="10"/>
      <color theme="4" tint="-0.249977111117893"/>
      <name val="Arial"/>
      <charset val="134"/>
    </font>
    <font>
      <b/>
      <sz val="12"/>
      <name val="Calibri"/>
      <charset val="134"/>
      <scheme val="minor"/>
    </font>
    <font>
      <b/>
      <sz val="10"/>
      <name val="Calibri"/>
      <charset val="134"/>
      <scheme val="minor"/>
    </font>
    <font>
      <b/>
      <sz val="10"/>
      <color theme="1"/>
      <name val="Calibri"/>
      <charset val="134"/>
      <scheme val="minor"/>
    </font>
    <font>
      <b/>
      <sz val="11"/>
      <name val="Calibri"/>
      <charset val="134"/>
    </font>
    <font>
      <sz val="10"/>
      <name val="Calibri"/>
      <charset val="134"/>
      <scheme val="minor"/>
    </font>
    <font>
      <b/>
      <sz val="10"/>
      <color rgb="FF0000CC"/>
      <name val="Calibri"/>
      <charset val="134"/>
      <scheme val="minor"/>
    </font>
    <font>
      <sz val="10"/>
      <color rgb="FF006600"/>
      <name val="Calibri"/>
      <charset val="134"/>
      <scheme val="minor"/>
    </font>
    <font>
      <b/>
      <sz val="10"/>
      <color rgb="FF006600"/>
      <name val="Calibri"/>
      <charset val="134"/>
      <scheme val="minor"/>
    </font>
    <font>
      <b/>
      <sz val="11"/>
      <color theme="0"/>
      <name val="Calibri"/>
      <charset val="134"/>
    </font>
    <font>
      <sz val="11"/>
      <color theme="4" tint="-0.249977111117893"/>
      <name val="Arial"/>
      <charset val="134"/>
    </font>
    <font>
      <b/>
      <sz val="12"/>
      <name val="Arial"/>
      <charset val="134"/>
    </font>
    <font>
      <b/>
      <sz val="11"/>
      <color theme="4" tint="-0.249977111117893"/>
      <name val="Arial"/>
      <charset val="134"/>
    </font>
    <font>
      <sz val="11"/>
      <color theme="1"/>
      <name val="Calibri"/>
      <charset val="134"/>
      <scheme val="minor"/>
    </font>
  </fonts>
  <fills count="4">
    <fill>
      <patternFill patternType="none"/>
    </fill>
    <fill>
      <patternFill patternType="gray125"/>
    </fill>
    <fill>
      <patternFill patternType="solid">
        <fgColor rgb="FF00953B"/>
        <bgColor indexed="64"/>
      </patternFill>
    </fill>
    <fill>
      <patternFill patternType="solid">
        <fgColor theme="0" tint="-0.249977111117893"/>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8">
    <xf numFmtId="0" fontId="0" fillId="0" borderId="0"/>
    <xf numFmtId="44" fontId="23" fillId="0" borderId="0" applyFont="0" applyFill="0" applyBorder="0" applyAlignment="0" applyProtection="0"/>
    <xf numFmtId="0" fontId="4" fillId="0" borderId="0"/>
    <xf numFmtId="43" fontId="23"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cellStyleXfs>
  <cellXfs count="146">
    <xf numFmtId="0" fontId="0" fillId="0" borderId="0" xfId="0"/>
    <xf numFmtId="0" fontId="1" fillId="0" borderId="0" xfId="6" applyFont="1" applyFill="1" applyAlignment="1">
      <alignment horizontal="center" vertical="center"/>
    </xf>
    <xf numFmtId="0" fontId="1" fillId="0" borderId="0" xfId="6" applyFont="1" applyFill="1" applyAlignment="1">
      <alignment vertical="top"/>
    </xf>
    <xf numFmtId="0" fontId="1" fillId="0" borderId="0" xfId="5" applyFont="1" applyAlignment="1">
      <alignment vertical="top"/>
    </xf>
    <xf numFmtId="0" fontId="1" fillId="0" borderId="0" xfId="6" applyFont="1" applyAlignment="1">
      <alignment vertical="top"/>
    </xf>
    <xf numFmtId="0" fontId="1" fillId="0" borderId="1" xfId="6" applyFont="1" applyBorder="1" applyAlignment="1">
      <alignment horizontal="center" vertical="top"/>
    </xf>
    <xf numFmtId="0" fontId="2" fillId="0" borderId="1" xfId="6" applyFont="1" applyBorder="1" applyAlignment="1">
      <alignment horizontal="center" vertical="top"/>
    </xf>
    <xf numFmtId="0" fontId="2" fillId="0" borderId="4" xfId="6" applyFont="1" applyBorder="1" applyAlignment="1">
      <alignment vertical="top"/>
    </xf>
    <xf numFmtId="0" fontId="1" fillId="0" borderId="5" xfId="6" applyFont="1" applyBorder="1" applyAlignment="1">
      <alignment horizontal="center" vertical="top"/>
    </xf>
    <xf numFmtId="0" fontId="2" fillId="0" borderId="5" xfId="6" applyFont="1" applyBorder="1" applyAlignment="1">
      <alignment horizontal="center" vertical="top" wrapText="1"/>
    </xf>
    <xf numFmtId="0" fontId="2" fillId="0" borderId="6" xfId="6" applyFont="1" applyBorder="1" applyAlignment="1">
      <alignment horizontal="center" vertical="top"/>
    </xf>
    <xf numFmtId="0" fontId="2" fillId="0" borderId="0" xfId="6" applyFont="1" applyBorder="1" applyAlignment="1">
      <alignment horizontal="center" vertical="top"/>
    </xf>
    <xf numFmtId="0" fontId="2" fillId="0" borderId="7" xfId="6" applyFont="1" applyBorder="1" applyAlignment="1">
      <alignment horizontal="center" vertical="top"/>
    </xf>
    <xf numFmtId="0" fontId="2" fillId="0" borderId="7" xfId="6" applyFont="1" applyBorder="1" applyAlignment="1">
      <alignment vertical="top"/>
    </xf>
    <xf numFmtId="0" fontId="3" fillId="0" borderId="0" xfId="6" applyFont="1" applyAlignment="1">
      <alignment horizontal="center" vertical="top" wrapText="1"/>
    </xf>
    <xf numFmtId="0" fontId="1" fillId="0" borderId="6" xfId="6" applyFont="1" applyBorder="1" applyAlignment="1">
      <alignment horizontal="center" vertical="top"/>
    </xf>
    <xf numFmtId="0" fontId="1" fillId="0" borderId="0" xfId="6" applyFont="1" applyBorder="1" applyAlignment="1">
      <alignment horizontal="center" vertical="top"/>
    </xf>
    <xf numFmtId="0" fontId="1" fillId="0" borderId="7" xfId="6" applyFont="1" applyBorder="1" applyAlignment="1">
      <alignment horizontal="center" vertical="top"/>
    </xf>
    <xf numFmtId="0" fontId="1" fillId="0" borderId="9" xfId="6" applyFont="1" applyBorder="1" applyAlignment="1">
      <alignment horizontal="center" vertical="top"/>
    </xf>
    <xf numFmtId="0" fontId="1" fillId="0" borderId="10" xfId="6" applyFont="1" applyBorder="1" applyAlignment="1">
      <alignment horizontal="center" vertical="top"/>
    </xf>
    <xf numFmtId="0" fontId="1" fillId="0" borderId="11" xfId="6" applyFont="1" applyBorder="1" applyAlignment="1">
      <alignment horizontal="center" vertical="top"/>
    </xf>
    <xf numFmtId="0" fontId="2" fillId="0" borderId="2" xfId="6" applyFont="1" applyFill="1" applyBorder="1" applyAlignment="1">
      <alignment horizontal="left" vertical="top"/>
    </xf>
    <xf numFmtId="14" fontId="1" fillId="0" borderId="4" xfId="6" applyNumberFormat="1" applyFont="1" applyBorder="1" applyAlignment="1">
      <alignment horizontal="left" vertical="top"/>
    </xf>
    <xf numFmtId="14" fontId="1" fillId="0" borderId="7" xfId="6" applyNumberFormat="1" applyFont="1" applyBorder="1" applyAlignment="1">
      <alignment horizontal="left" vertical="top"/>
    </xf>
    <xf numFmtId="0" fontId="1" fillId="0" borderId="7" xfId="6" applyNumberFormat="1" applyFont="1" applyBorder="1" applyAlignment="1">
      <alignment horizontal="left" vertical="top"/>
    </xf>
    <xf numFmtId="14" fontId="1" fillId="0" borderId="11" xfId="6" applyNumberFormat="1" applyFont="1" applyBorder="1" applyAlignment="1">
      <alignment horizontal="left" vertical="top"/>
    </xf>
    <xf numFmtId="0" fontId="2" fillId="0" borderId="11" xfId="6" applyFont="1" applyBorder="1" applyAlignment="1">
      <alignment vertical="top"/>
    </xf>
    <xf numFmtId="0" fontId="2" fillId="0" borderId="1" xfId="6" applyFont="1" applyFill="1" applyBorder="1" applyAlignment="1">
      <alignment horizontal="left" vertical="top"/>
    </xf>
    <xf numFmtId="0" fontId="3" fillId="0" borderId="1" xfId="6" applyFont="1" applyBorder="1" applyAlignment="1">
      <alignment horizontal="center" vertical="top"/>
    </xf>
    <xf numFmtId="0" fontId="2" fillId="0" borderId="5" xfId="6" applyFont="1" applyBorder="1" applyAlignment="1">
      <alignment horizontal="center" vertical="top"/>
    </xf>
    <xf numFmtId="0" fontId="1" fillId="0" borderId="8" xfId="6" applyFont="1" applyBorder="1" applyAlignment="1">
      <alignment horizontal="center" vertical="top"/>
    </xf>
    <xf numFmtId="0" fontId="2" fillId="0" borderId="8" xfId="6" applyFont="1" applyBorder="1" applyAlignment="1">
      <alignment horizontal="center" vertical="top"/>
    </xf>
    <xf numFmtId="0" fontId="1" fillId="0" borderId="0" xfId="6" applyFont="1" applyAlignment="1">
      <alignment horizontal="justify" vertical="top"/>
    </xf>
    <xf numFmtId="0" fontId="2" fillId="0" borderId="0" xfId="6" applyFont="1" applyFill="1" applyBorder="1" applyAlignment="1">
      <alignment vertical="top"/>
    </xf>
    <xf numFmtId="49" fontId="5" fillId="2" borderId="12" xfId="2" applyNumberFormat="1" applyFont="1" applyFill="1" applyBorder="1" applyAlignment="1">
      <alignment horizontal="center" vertical="center"/>
    </xf>
    <xf numFmtId="49" fontId="5" fillId="2" borderId="13" xfId="2" applyNumberFormat="1" applyFont="1" applyFill="1" applyBorder="1" applyAlignment="1">
      <alignment horizontal="center" vertical="center"/>
    </xf>
    <xf numFmtId="49" fontId="5" fillId="2" borderId="13" xfId="2" applyNumberFormat="1" applyFont="1" applyFill="1" applyBorder="1" applyAlignment="1">
      <alignment horizontal="center" vertical="center" wrapText="1"/>
    </xf>
    <xf numFmtId="49" fontId="5" fillId="2" borderId="14" xfId="2" applyNumberFormat="1" applyFont="1" applyFill="1" applyBorder="1" applyAlignment="1">
      <alignment horizontal="center" vertical="center"/>
    </xf>
    <xf numFmtId="49" fontId="4" fillId="0" borderId="0" xfId="6" applyNumberFormat="1" applyFont="1" applyAlignment="1">
      <alignment horizontal="left" vertical="top"/>
    </xf>
    <xf numFmtId="0" fontId="6" fillId="0" borderId="0" xfId="6" applyFont="1" applyAlignment="1">
      <alignment horizontal="justify" vertical="top"/>
    </xf>
    <xf numFmtId="0" fontId="4" fillId="0" borderId="0" xfId="6" applyFont="1" applyAlignment="1">
      <alignment horizontal="center" vertical="top" wrapText="1"/>
    </xf>
    <xf numFmtId="164" fontId="4" fillId="0" borderId="0" xfId="6" applyNumberFormat="1" applyFont="1" applyAlignment="1">
      <alignment horizontal="right" vertical="top"/>
    </xf>
    <xf numFmtId="165" fontId="4" fillId="0" borderId="0" xfId="7" applyNumberFormat="1" applyFont="1" applyAlignment="1">
      <alignment horizontal="right" vertical="top"/>
    </xf>
    <xf numFmtId="4" fontId="3" fillId="0" borderId="0" xfId="6" applyNumberFormat="1" applyFont="1" applyAlignment="1">
      <alignment horizontal="center" vertical="top"/>
    </xf>
    <xf numFmtId="165" fontId="3" fillId="0" borderId="0" xfId="7" applyNumberFormat="1" applyFont="1" applyAlignment="1">
      <alignment vertical="top"/>
    </xf>
    <xf numFmtId="0" fontId="7" fillId="0" borderId="0" xfId="6" applyNumberFormat="1" applyFont="1" applyFill="1" applyAlignment="1">
      <alignment horizontal="left" vertical="top"/>
    </xf>
    <xf numFmtId="0" fontId="7" fillId="0" borderId="0" xfId="6" applyNumberFormat="1" applyFont="1" applyFill="1" applyAlignment="1">
      <alignment horizontal="justify" vertical="top"/>
    </xf>
    <xf numFmtId="0" fontId="8" fillId="0" borderId="0" xfId="6" applyFont="1" applyAlignment="1">
      <alignment horizontal="center" vertical="top" wrapText="1"/>
    </xf>
    <xf numFmtId="4" fontId="8" fillId="0" borderId="0" xfId="6" applyNumberFormat="1" applyFont="1" applyAlignment="1">
      <alignment horizontal="right" vertical="top"/>
    </xf>
    <xf numFmtId="165" fontId="8" fillId="0" borderId="0" xfId="4" applyNumberFormat="1" applyFont="1" applyAlignment="1">
      <alignment horizontal="right" vertical="top"/>
    </xf>
    <xf numFmtId="4" fontId="9" fillId="0" borderId="0" xfId="6" applyNumberFormat="1" applyFont="1" applyAlignment="1">
      <alignment horizontal="center" vertical="top"/>
    </xf>
    <xf numFmtId="165" fontId="3" fillId="0" borderId="0" xfId="1" applyNumberFormat="1" applyFont="1" applyFill="1" applyAlignment="1">
      <alignment vertical="top"/>
    </xf>
    <xf numFmtId="49" fontId="10" fillId="0" borderId="0" xfId="6" applyNumberFormat="1" applyFont="1" applyAlignment="1">
      <alignment horizontal="left" vertical="top"/>
    </xf>
    <xf numFmtId="0" fontId="10" fillId="0" borderId="0" xfId="6" applyNumberFormat="1" applyFont="1" applyFill="1" applyAlignment="1">
      <alignment horizontal="justify" vertical="top"/>
    </xf>
    <xf numFmtId="0" fontId="10" fillId="0" borderId="0" xfId="6" applyNumberFormat="1" applyFont="1" applyAlignment="1">
      <alignment horizontal="center" vertical="top" wrapText="1"/>
    </xf>
    <xf numFmtId="4" fontId="10" fillId="0" borderId="0" xfId="6" applyNumberFormat="1" applyFont="1" applyAlignment="1">
      <alignment horizontal="right" vertical="top"/>
    </xf>
    <xf numFmtId="165" fontId="10" fillId="0" borderId="0" xfId="7" applyNumberFormat="1" applyFont="1" applyAlignment="1">
      <alignment horizontal="right" vertical="top"/>
    </xf>
    <xf numFmtId="4" fontId="10" fillId="0" borderId="0" xfId="6" applyNumberFormat="1" applyFont="1" applyAlignment="1">
      <alignment horizontal="center" vertical="top"/>
    </xf>
    <xf numFmtId="165" fontId="10" fillId="0" borderId="0" xfId="7" applyNumberFormat="1" applyFont="1" applyAlignment="1">
      <alignment vertical="top"/>
    </xf>
    <xf numFmtId="0" fontId="4" fillId="0" borderId="0" xfId="6" applyNumberFormat="1" applyFont="1" applyFill="1" applyAlignment="1">
      <alignment horizontal="justify" vertical="top"/>
    </xf>
    <xf numFmtId="0" fontId="4" fillId="0" borderId="0" xfId="6" applyNumberFormat="1" applyFont="1" applyAlignment="1">
      <alignment horizontal="center" vertical="top" wrapText="1"/>
    </xf>
    <xf numFmtId="4" fontId="4" fillId="0" borderId="0" xfId="6" applyNumberFormat="1" applyFont="1" applyAlignment="1">
      <alignment horizontal="right" vertical="top"/>
    </xf>
    <xf numFmtId="165" fontId="4" fillId="0" borderId="0" xfId="7" applyNumberFormat="1" applyFont="1" applyAlignment="1">
      <alignment vertical="top"/>
    </xf>
    <xf numFmtId="0" fontId="11" fillId="3" borderId="0" xfId="6" applyFont="1" applyFill="1" applyAlignment="1">
      <alignment vertical="top"/>
    </xf>
    <xf numFmtId="0" fontId="12" fillId="3" borderId="0" xfId="6" applyFont="1" applyFill="1" applyAlignment="1">
      <alignment horizontal="center" vertical="top"/>
    </xf>
    <xf numFmtId="0" fontId="11" fillId="3" borderId="0" xfId="6" applyFont="1" applyFill="1" applyAlignment="1">
      <alignment horizontal="center" vertical="top"/>
    </xf>
    <xf numFmtId="43" fontId="11" fillId="3" borderId="0" xfId="3" applyFont="1" applyFill="1" applyAlignment="1">
      <alignment vertical="top"/>
    </xf>
    <xf numFmtId="49" fontId="13" fillId="0" borderId="0" xfId="6" applyNumberFormat="1" applyFont="1" applyAlignment="1">
      <alignment horizontal="left" vertical="top"/>
    </xf>
    <xf numFmtId="0" fontId="13" fillId="0" borderId="0" xfId="6" applyFont="1" applyAlignment="1">
      <alignment horizontal="justify" vertical="top"/>
    </xf>
    <xf numFmtId="0" fontId="14" fillId="0" borderId="0" xfId="6" applyFont="1" applyAlignment="1">
      <alignment vertical="top"/>
    </xf>
    <xf numFmtId="43" fontId="14" fillId="0" borderId="0" xfId="3" applyFont="1" applyFill="1" applyAlignment="1">
      <alignment vertical="top"/>
    </xf>
    <xf numFmtId="165" fontId="13" fillId="0" borderId="0" xfId="6" applyNumberFormat="1" applyFont="1" applyAlignment="1">
      <alignment vertical="top"/>
    </xf>
    <xf numFmtId="0" fontId="12" fillId="0" borderId="0" xfId="6" applyFont="1" applyAlignment="1">
      <alignment horizontal="justify" vertical="top"/>
    </xf>
    <xf numFmtId="0" fontId="15" fillId="0" borderId="0" xfId="6" applyFont="1" applyAlignment="1">
      <alignment horizontal="center" vertical="top" wrapText="1"/>
    </xf>
    <xf numFmtId="43" fontId="15" fillId="0" borderId="0" xfId="3" applyFont="1" applyAlignment="1">
      <alignment horizontal="right" vertical="top"/>
    </xf>
    <xf numFmtId="165" fontId="15" fillId="0" borderId="0" xfId="4" applyNumberFormat="1" applyFont="1" applyAlignment="1">
      <alignment horizontal="right" vertical="top"/>
    </xf>
    <xf numFmtId="4" fontId="12" fillId="0" borderId="0" xfId="6" applyNumberFormat="1" applyFont="1" applyAlignment="1">
      <alignment horizontal="center" vertical="top"/>
    </xf>
    <xf numFmtId="165" fontId="12" fillId="0" borderId="0" xfId="1" applyNumberFormat="1" applyFont="1" applyFill="1" applyAlignment="1">
      <alignment vertical="top"/>
    </xf>
    <xf numFmtId="49" fontId="16" fillId="0" borderId="0" xfId="6" applyNumberFormat="1" applyFont="1" applyAlignment="1">
      <alignment horizontal="left" vertical="top"/>
    </xf>
    <xf numFmtId="0" fontId="16" fillId="0" borderId="0" xfId="6" applyFont="1" applyAlignment="1">
      <alignment horizontal="justify" vertical="top"/>
    </xf>
    <xf numFmtId="0" fontId="17" fillId="0" borderId="0" xfId="6" applyFont="1" applyAlignment="1">
      <alignment horizontal="center" vertical="top" wrapText="1"/>
    </xf>
    <xf numFmtId="43" fontId="17" fillId="0" borderId="0" xfId="3" applyFont="1" applyAlignment="1">
      <alignment horizontal="right" vertical="top"/>
    </xf>
    <xf numFmtId="165" fontId="17" fillId="0" borderId="0" xfId="4" applyNumberFormat="1" applyFont="1" applyAlignment="1">
      <alignment horizontal="right" vertical="top"/>
    </xf>
    <xf numFmtId="4" fontId="18" fillId="0" borderId="0" xfId="6" applyNumberFormat="1" applyFont="1" applyAlignment="1">
      <alignment horizontal="center" vertical="top"/>
    </xf>
    <xf numFmtId="165" fontId="16" fillId="0" borderId="0" xfId="6" applyNumberFormat="1" applyFont="1" applyAlignment="1">
      <alignment horizontal="right" vertical="top"/>
    </xf>
    <xf numFmtId="0" fontId="18" fillId="0" borderId="0" xfId="6" applyFont="1" applyAlignment="1">
      <alignment horizontal="justify" vertical="top"/>
    </xf>
    <xf numFmtId="165" fontId="18" fillId="0" borderId="0" xfId="1" applyNumberFormat="1" applyFont="1" applyFill="1" applyAlignment="1">
      <alignment vertical="top"/>
    </xf>
    <xf numFmtId="165" fontId="16" fillId="0" borderId="0" xfId="4" applyNumberFormat="1" applyFont="1" applyAlignment="1">
      <alignment vertical="top"/>
    </xf>
    <xf numFmtId="0" fontId="19" fillId="2" borderId="0" xfId="5" applyFont="1" applyFill="1" applyAlignment="1">
      <alignment horizontal="center" vertical="top"/>
    </xf>
    <xf numFmtId="0" fontId="19" fillId="2" borderId="0" xfId="5" applyFont="1" applyFill="1" applyAlignment="1">
      <alignment horizontal="justify" vertical="top"/>
    </xf>
    <xf numFmtId="166" fontId="19" fillId="2" borderId="0" xfId="5" applyNumberFormat="1" applyFont="1" applyFill="1" applyAlignment="1">
      <alignment vertical="top"/>
    </xf>
    <xf numFmtId="43" fontId="19" fillId="2" borderId="0" xfId="3" applyFont="1" applyFill="1" applyAlignment="1">
      <alignment horizontal="center" vertical="top"/>
    </xf>
    <xf numFmtId="4" fontId="1" fillId="0" borderId="0" xfId="6" applyNumberFormat="1" applyFont="1" applyFill="1" applyAlignment="1">
      <alignment vertical="top"/>
    </xf>
    <xf numFmtId="4" fontId="1" fillId="0" borderId="0" xfId="6" applyNumberFormat="1" applyFont="1" applyAlignment="1">
      <alignment vertical="top"/>
    </xf>
    <xf numFmtId="0" fontId="20" fillId="0" borderId="0" xfId="6" applyFont="1" applyFill="1" applyAlignment="1">
      <alignment vertical="top"/>
    </xf>
    <xf numFmtId="0" fontId="21" fillId="3" borderId="0" xfId="6" applyFont="1" applyFill="1" applyAlignment="1">
      <alignment vertical="top"/>
    </xf>
    <xf numFmtId="0" fontId="3" fillId="3" borderId="0" xfId="6" applyFont="1" applyFill="1" applyAlignment="1">
      <alignment horizontal="center" vertical="top"/>
    </xf>
    <xf numFmtId="0" fontId="21" fillId="3" borderId="0" xfId="6" applyFont="1" applyFill="1" applyAlignment="1">
      <alignment horizontal="center" vertical="top"/>
    </xf>
    <xf numFmtId="167" fontId="21" fillId="3" borderId="0" xfId="6" applyNumberFormat="1" applyFont="1" applyFill="1" applyAlignment="1">
      <alignment vertical="top"/>
    </xf>
    <xf numFmtId="0" fontId="2" fillId="0" borderId="0" xfId="6" applyFont="1" applyFill="1" applyAlignment="1">
      <alignment vertical="top"/>
    </xf>
    <xf numFmtId="0" fontId="2" fillId="0" borderId="0" xfId="6" applyFont="1" applyFill="1" applyAlignment="1">
      <alignment horizontal="justify" vertical="top" wrapText="1"/>
    </xf>
    <xf numFmtId="4" fontId="2" fillId="0" borderId="0" xfId="6" applyNumberFormat="1" applyFont="1" applyFill="1" applyAlignment="1">
      <alignment vertical="top"/>
    </xf>
    <xf numFmtId="165" fontId="2" fillId="0" borderId="0" xfId="6" applyNumberFormat="1" applyFont="1" applyFill="1" applyAlignment="1">
      <alignment vertical="top"/>
    </xf>
    <xf numFmtId="49" fontId="7" fillId="0" borderId="0" xfId="6" applyNumberFormat="1" applyFont="1" applyFill="1" applyAlignment="1">
      <alignment horizontal="left" vertical="top"/>
    </xf>
    <xf numFmtId="165" fontId="7" fillId="0" borderId="0" xfId="6" applyNumberFormat="1" applyFont="1" applyFill="1" applyAlignment="1">
      <alignment vertical="top"/>
    </xf>
    <xf numFmtId="49" fontId="10" fillId="0" borderId="0" xfId="6" applyNumberFormat="1" applyFont="1" applyFill="1" applyAlignment="1">
      <alignment horizontal="left" vertical="top"/>
    </xf>
    <xf numFmtId="0" fontId="22" fillId="0" borderId="0" xfId="6" applyFont="1" applyFill="1" applyAlignment="1">
      <alignment vertical="top"/>
    </xf>
    <xf numFmtId="4" fontId="22" fillId="0" borderId="0" xfId="6" applyNumberFormat="1" applyFont="1" applyFill="1" applyAlignment="1">
      <alignment vertical="top"/>
    </xf>
    <xf numFmtId="165" fontId="10" fillId="0" borderId="0" xfId="6" applyNumberFormat="1" applyFont="1" applyFill="1" applyAlignment="1">
      <alignment vertical="top"/>
    </xf>
    <xf numFmtId="0" fontId="5" fillId="2" borderId="0" xfId="5" applyFont="1" applyFill="1" applyBorder="1" applyAlignment="1">
      <alignment horizontal="justify" vertical="top"/>
    </xf>
    <xf numFmtId="166" fontId="5" fillId="2" borderId="0" xfId="5" applyNumberFormat="1" applyFont="1" applyFill="1" applyAlignment="1">
      <alignment vertical="top"/>
    </xf>
    <xf numFmtId="0" fontId="5" fillId="2" borderId="0" xfId="5" applyNumberFormat="1" applyFont="1" applyFill="1" applyAlignment="1">
      <alignment horizontal="center" vertical="top"/>
    </xf>
    <xf numFmtId="166" fontId="5" fillId="2" borderId="0" xfId="5" applyNumberFormat="1" applyFont="1" applyFill="1" applyAlignment="1">
      <alignment vertical="top" wrapText="1"/>
    </xf>
    <xf numFmtId="164" fontId="4" fillId="0" borderId="0" xfId="6" applyNumberFormat="1" applyFont="1" applyFill="1" applyAlignment="1">
      <alignment horizontal="right" vertical="top"/>
    </xf>
    <xf numFmtId="4" fontId="8" fillId="0" borderId="0" xfId="6" applyNumberFormat="1" applyFont="1" applyFill="1" applyAlignment="1">
      <alignment horizontal="right" vertical="top"/>
    </xf>
    <xf numFmtId="4" fontId="10" fillId="0" borderId="0" xfId="6" applyNumberFormat="1" applyFont="1" applyFill="1" applyAlignment="1">
      <alignment horizontal="right" vertical="top"/>
    </xf>
    <xf numFmtId="4" fontId="4" fillId="0" borderId="0" xfId="6" applyNumberFormat="1" applyFont="1" applyFill="1" applyAlignment="1">
      <alignment horizontal="right" vertical="top"/>
    </xf>
    <xf numFmtId="165" fontId="8" fillId="0" borderId="0" xfId="4" applyNumberFormat="1" applyFont="1" applyFill="1" applyAlignment="1">
      <alignment horizontal="right" vertical="top"/>
    </xf>
    <xf numFmtId="165" fontId="10" fillId="0" borderId="0" xfId="7" applyNumberFormat="1" applyFont="1" applyFill="1" applyAlignment="1">
      <alignment horizontal="right" vertical="top"/>
    </xf>
    <xf numFmtId="165" fontId="4" fillId="0" borderId="0" xfId="7" applyNumberFormat="1" applyFont="1" applyFill="1" applyAlignment="1">
      <alignment horizontal="right" vertical="top"/>
    </xf>
    <xf numFmtId="0" fontId="2" fillId="0" borderId="2" xfId="6" applyFont="1" applyBorder="1" applyAlignment="1">
      <alignment horizontal="center" vertical="top"/>
    </xf>
    <xf numFmtId="0" fontId="2" fillId="0" borderId="3" xfId="6" applyFont="1" applyBorder="1" applyAlignment="1">
      <alignment horizontal="center" vertical="top"/>
    </xf>
    <xf numFmtId="0" fontId="2" fillId="0" borderId="4" xfId="6" applyFont="1" applyBorder="1" applyAlignment="1">
      <alignment horizontal="center" vertical="top"/>
    </xf>
    <xf numFmtId="14" fontId="2" fillId="0" borderId="2" xfId="6" applyNumberFormat="1" applyFont="1" applyBorder="1" applyAlignment="1">
      <alignment horizontal="right" vertical="top"/>
    </xf>
    <xf numFmtId="14" fontId="2" fillId="0" borderId="3" xfId="6" applyNumberFormat="1" applyFont="1" applyBorder="1" applyAlignment="1">
      <alignment horizontal="right" vertical="top"/>
    </xf>
    <xf numFmtId="14" fontId="2" fillId="0" borderId="6" xfId="6" applyNumberFormat="1" applyFont="1" applyBorder="1" applyAlignment="1">
      <alignment horizontal="right" vertical="top"/>
    </xf>
    <xf numFmtId="14" fontId="2" fillId="0" borderId="0" xfId="6" applyNumberFormat="1" applyFont="1" applyBorder="1" applyAlignment="1">
      <alignment horizontal="right" vertical="top"/>
    </xf>
    <xf numFmtId="14" fontId="2" fillId="0" borderId="9" xfId="6" applyNumberFormat="1" applyFont="1" applyBorder="1" applyAlignment="1">
      <alignment horizontal="right" vertical="top"/>
    </xf>
    <xf numFmtId="14" fontId="2" fillId="0" borderId="10" xfId="6" applyNumberFormat="1" applyFont="1" applyBorder="1" applyAlignment="1">
      <alignment horizontal="right" vertical="top"/>
    </xf>
    <xf numFmtId="0" fontId="5" fillId="2" borderId="12" xfId="6" applyFont="1" applyFill="1" applyBorder="1" applyAlignment="1">
      <alignment horizontal="center" vertical="top"/>
    </xf>
    <xf numFmtId="0" fontId="5" fillId="2" borderId="13" xfId="6" applyFont="1" applyFill="1" applyBorder="1" applyAlignment="1">
      <alignment horizontal="center" vertical="top"/>
    </xf>
    <xf numFmtId="0" fontId="5" fillId="2" borderId="14" xfId="6" applyFont="1" applyFill="1" applyBorder="1" applyAlignment="1">
      <alignment horizontal="center" vertical="top"/>
    </xf>
    <xf numFmtId="0" fontId="5" fillId="2" borderId="0" xfId="5" applyNumberFormat="1" applyFont="1" applyFill="1" applyBorder="1" applyAlignment="1">
      <alignment horizontal="center" vertical="top"/>
    </xf>
    <xf numFmtId="0" fontId="2" fillId="0" borderId="5" xfId="6" applyFont="1" applyBorder="1" applyAlignment="1">
      <alignment horizontal="center" vertical="top" wrapText="1"/>
    </xf>
    <xf numFmtId="0" fontId="2" fillId="0" borderId="8" xfId="6" applyFont="1" applyBorder="1" applyAlignment="1">
      <alignment horizontal="center" vertical="top" wrapText="1"/>
    </xf>
    <xf numFmtId="0" fontId="4" fillId="0" borderId="5" xfId="6" applyNumberFormat="1" applyFont="1" applyBorder="1" applyAlignment="1">
      <alignment horizontal="justify" vertical="top"/>
    </xf>
    <xf numFmtId="0" fontId="4" fillId="0" borderId="8" xfId="6" applyNumberFormat="1" applyFont="1" applyBorder="1" applyAlignment="1">
      <alignment horizontal="justify" vertical="top"/>
    </xf>
    <xf numFmtId="0" fontId="1" fillId="0" borderId="5" xfId="6" applyNumberFormat="1" applyFont="1" applyBorder="1" applyAlignment="1">
      <alignment horizontal="left" vertical="top"/>
    </xf>
    <xf numFmtId="0" fontId="1" fillId="0" borderId="8" xfId="6" applyNumberFormat="1" applyFont="1" applyBorder="1" applyAlignment="1">
      <alignment horizontal="left" vertical="top"/>
    </xf>
    <xf numFmtId="0" fontId="1" fillId="0" borderId="6" xfId="6" applyFont="1" applyBorder="1" applyAlignment="1">
      <alignment horizontal="center" vertical="top"/>
    </xf>
    <xf numFmtId="0" fontId="1" fillId="0" borderId="0" xfId="6" applyFont="1" applyBorder="1" applyAlignment="1">
      <alignment horizontal="center" vertical="top"/>
    </xf>
    <xf numFmtId="0" fontId="1" fillId="0" borderId="7" xfId="6" applyFont="1" applyBorder="1" applyAlignment="1">
      <alignment horizontal="center" vertical="top"/>
    </xf>
    <xf numFmtId="0" fontId="1" fillId="0" borderId="9" xfId="6" applyFont="1" applyBorder="1" applyAlignment="1">
      <alignment horizontal="center" vertical="top"/>
    </xf>
    <xf numFmtId="0" fontId="1" fillId="0" borderId="10" xfId="6" applyFont="1" applyBorder="1" applyAlignment="1">
      <alignment horizontal="center" vertical="top"/>
    </xf>
    <xf numFmtId="0" fontId="1" fillId="0" borderId="11" xfId="6" applyFont="1" applyBorder="1" applyAlignment="1">
      <alignment horizontal="center" vertical="top"/>
    </xf>
    <xf numFmtId="0" fontId="19" fillId="2" borderId="0" xfId="5" applyFont="1" applyFill="1" applyAlignment="1">
      <alignment horizontal="center" vertical="top"/>
    </xf>
  </cellXfs>
  <cellStyles count="8">
    <cellStyle name="Millares" xfId="3" builtinId="3"/>
    <cellStyle name="Moneda" xfId="1" builtinId="4"/>
    <cellStyle name="Moneda 2" xfId="7" xr:uid="{00000000-0005-0000-0000-000002000000}"/>
    <cellStyle name="Moneda 2 2" xfId="4" xr:uid="{00000000-0005-0000-0000-000003000000}"/>
    <cellStyle name="Normal" xfId="0" builtinId="0"/>
    <cellStyle name="Normal 2" xfId="6" xr:uid="{00000000-0005-0000-0000-000005000000}"/>
    <cellStyle name="Normal 2 2" xfId="5" xr:uid="{00000000-0005-0000-0000-000006000000}"/>
    <cellStyle name="Normal 3" xfId="2" xr:uid="{00000000-0005-0000-0000-000007000000}"/>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328295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982325" y="571500"/>
          <a:ext cx="1547495" cy="28829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8</xdr:row>
      <xdr:rowOff>23495</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113473</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658475" y="571500"/>
          <a:ext cx="1547495" cy="28829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169619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100922</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306050" y="571500"/>
          <a:ext cx="1547495" cy="28829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169619</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100922</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477500" y="571500"/>
          <a:ext cx="1547495" cy="28829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169619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100922</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325100" y="571500"/>
          <a:ext cx="1547495" cy="28829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169619</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100922</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706100" y="571500"/>
          <a:ext cx="1547495" cy="28829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showGridLines="0" showZeros="0" tabSelected="1" view="pageBreakPreview" zoomScale="90" zoomScaleNormal="100" zoomScaleSheetLayoutView="90" workbookViewId="0">
      <selection activeCell="C9" sqref="C9:E9"/>
    </sheetView>
  </sheetViews>
  <sheetFormatPr baseColWidth="10" defaultColWidth="9.140625" defaultRowHeight="15" customHeight="1"/>
  <cols>
    <col min="1" max="1" width="20.5703125" style="4" customWidth="1"/>
    <col min="2" max="2" width="71.28515625" style="4" customWidth="1"/>
    <col min="3" max="3" width="13.7109375" style="4" customWidth="1"/>
    <col min="4" max="4" width="15.140625" style="4" customWidth="1"/>
    <col min="5" max="5" width="17.85546875" style="4" customWidth="1"/>
    <col min="6" max="6" width="25.85546875" style="4" customWidth="1"/>
    <col min="7" max="7" width="25.28515625" style="4" customWidth="1"/>
    <col min="8" max="8" width="10.42578125" style="4" customWidth="1"/>
    <col min="9" max="16384" width="9.140625" style="4"/>
  </cols>
  <sheetData>
    <row r="1" spans="1:7" ht="15" customHeight="1">
      <c r="A1" s="5"/>
      <c r="B1" s="6" t="s">
        <v>0</v>
      </c>
      <c r="C1" s="120" t="s">
        <v>1</v>
      </c>
      <c r="D1" s="121"/>
      <c r="E1" s="121"/>
      <c r="F1" s="122"/>
      <c r="G1" s="7"/>
    </row>
    <row r="2" spans="1:7" ht="15" customHeight="1">
      <c r="A2" s="8"/>
      <c r="B2" s="9" t="s">
        <v>2</v>
      </c>
      <c r="C2" s="10"/>
      <c r="D2" s="11"/>
      <c r="E2" s="11"/>
      <c r="F2" s="12"/>
      <c r="G2" s="13"/>
    </row>
    <row r="3" spans="1:7" ht="15" customHeight="1">
      <c r="A3" s="8"/>
      <c r="B3" s="14" t="s">
        <v>3</v>
      </c>
      <c r="C3" s="139" t="s">
        <v>4</v>
      </c>
      <c r="D3" s="140"/>
      <c r="E3" s="140"/>
      <c r="F3" s="141"/>
      <c r="G3" s="13"/>
    </row>
    <row r="4" spans="1:7" ht="15" customHeight="1">
      <c r="A4" s="8"/>
      <c r="B4" s="133"/>
      <c r="C4" s="139"/>
      <c r="D4" s="140"/>
      <c r="E4" s="140"/>
      <c r="F4" s="141"/>
      <c r="G4" s="13"/>
    </row>
    <row r="5" spans="1:7" ht="15" customHeight="1">
      <c r="A5" s="8"/>
      <c r="B5" s="134"/>
      <c r="C5" s="142"/>
      <c r="D5" s="143"/>
      <c r="E5" s="143"/>
      <c r="F5" s="144"/>
      <c r="G5" s="13"/>
    </row>
    <row r="6" spans="1:7" ht="15" customHeight="1">
      <c r="A6" s="8"/>
      <c r="B6" s="21" t="s">
        <v>5</v>
      </c>
      <c r="C6" s="123" t="s">
        <v>6</v>
      </c>
      <c r="D6" s="124"/>
      <c r="E6" s="124"/>
      <c r="F6" s="22"/>
      <c r="G6" s="13"/>
    </row>
    <row r="7" spans="1:7" ht="51.75" customHeight="1">
      <c r="A7" s="8"/>
      <c r="B7" s="135" t="s">
        <v>7</v>
      </c>
      <c r="C7" s="125" t="s">
        <v>8</v>
      </c>
      <c r="D7" s="126"/>
      <c r="E7" s="126"/>
      <c r="F7" s="23"/>
      <c r="G7" s="13"/>
    </row>
    <row r="8" spans="1:7" ht="51.75" customHeight="1">
      <c r="A8" s="8"/>
      <c r="B8" s="135"/>
      <c r="C8" s="125" t="s">
        <v>9</v>
      </c>
      <c r="D8" s="126"/>
      <c r="E8" s="126"/>
      <c r="F8" s="24"/>
      <c r="G8" s="13"/>
    </row>
    <row r="9" spans="1:7" ht="43.5" customHeight="1">
      <c r="A9" s="8"/>
      <c r="B9" s="136"/>
      <c r="C9" s="127" t="s">
        <v>10</v>
      </c>
      <c r="D9" s="128"/>
      <c r="E9" s="128"/>
      <c r="F9" s="25"/>
      <c r="G9" s="26"/>
    </row>
    <row r="10" spans="1:7" ht="15" customHeight="1">
      <c r="A10" s="8"/>
      <c r="B10" s="27" t="s">
        <v>11</v>
      </c>
      <c r="C10" s="120" t="s">
        <v>12</v>
      </c>
      <c r="D10" s="121"/>
      <c r="E10" s="121"/>
      <c r="F10" s="122"/>
      <c r="G10" s="28"/>
    </row>
    <row r="11" spans="1:7" ht="15" customHeight="1">
      <c r="A11" s="8"/>
      <c r="B11" s="137"/>
      <c r="C11" s="15">
        <v>0</v>
      </c>
      <c r="D11" s="16"/>
      <c r="E11" s="16"/>
      <c r="F11" s="17"/>
      <c r="G11" s="29"/>
    </row>
    <row r="12" spans="1:7" ht="15" customHeight="1">
      <c r="A12" s="30"/>
      <c r="B12" s="138"/>
      <c r="C12" s="18"/>
      <c r="D12" s="19"/>
      <c r="E12" s="19"/>
      <c r="F12" s="20"/>
      <c r="G12" s="31"/>
    </row>
    <row r="13" spans="1:7" ht="15" customHeight="1">
      <c r="D13" s="32"/>
    </row>
    <row r="14" spans="1:7" ht="15" customHeight="1">
      <c r="A14" s="129" t="s">
        <v>14</v>
      </c>
      <c r="B14" s="130"/>
      <c r="C14" s="130"/>
      <c r="D14" s="130"/>
      <c r="E14" s="130"/>
      <c r="F14" s="130"/>
      <c r="G14" s="131"/>
    </row>
    <row r="15" spans="1:7" ht="15" customHeight="1">
      <c r="A15" s="33"/>
      <c r="B15" s="33"/>
      <c r="C15" s="33"/>
      <c r="D15" s="33"/>
      <c r="E15" s="33"/>
      <c r="F15" s="33"/>
      <c r="G15" s="33"/>
    </row>
    <row r="16" spans="1:7" s="1" customFormat="1" ht="15" customHeight="1">
      <c r="A16" s="34" t="s">
        <v>15</v>
      </c>
      <c r="B16" s="35" t="s">
        <v>16</v>
      </c>
      <c r="C16" s="35" t="s">
        <v>17</v>
      </c>
      <c r="D16" s="35" t="s">
        <v>18</v>
      </c>
      <c r="E16" s="36" t="s">
        <v>19</v>
      </c>
      <c r="F16" s="36" t="s">
        <v>20</v>
      </c>
      <c r="G16" s="37" t="s">
        <v>21</v>
      </c>
    </row>
    <row r="17" spans="1:7" s="2" customFormat="1" ht="15" customHeight="1">
      <c r="A17" s="95"/>
      <c r="B17" s="96" t="s">
        <v>22</v>
      </c>
      <c r="C17" s="97"/>
      <c r="D17" s="98"/>
      <c r="E17" s="95"/>
      <c r="F17" s="95"/>
      <c r="G17" s="95">
        <f>D17*E17</f>
        <v>0</v>
      </c>
    </row>
    <row r="18" spans="1:7" s="2" customFormat="1" ht="169.5" customHeight="1">
      <c r="A18" s="99"/>
      <c r="B18" s="100" t="str">
        <f>B7</f>
        <v>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v>
      </c>
      <c r="C18" s="99"/>
      <c r="D18" s="101"/>
      <c r="E18" s="99"/>
      <c r="F18" s="99"/>
      <c r="G18" s="102">
        <f>G19+G24+G29+G34+G39</f>
        <v>0</v>
      </c>
    </row>
    <row r="19" spans="1:7" s="2" customFormat="1" ht="38.25">
      <c r="A19" s="103" t="s">
        <v>23</v>
      </c>
      <c r="B19" s="46" t="str">
        <f>+VLOOKUP($A19,A!A17:G37,2,0)</f>
        <v>Conservación periódica camino Tipo C (7m), carretera estatal 516, 526, 518 y 534, tramo E.C. FED. 80 – Ayutla – Cuautla, Jalisco. (Subtramo del km 6+000 al 27+000).</v>
      </c>
      <c r="C19" s="99"/>
      <c r="D19" s="101"/>
      <c r="E19" s="99"/>
      <c r="F19" s="99"/>
      <c r="G19" s="104">
        <f>+VLOOKUP($A19,A!A17:G37,7,0)</f>
        <v>0</v>
      </c>
    </row>
    <row r="20" spans="1:7" s="94" customFormat="1">
      <c r="A20" s="105" t="s">
        <v>24</v>
      </c>
      <c r="B20" s="53" t="str">
        <f>+VLOOKUP($A20,A!A17:G37,2,0)</f>
        <v>TERRACERIAS</v>
      </c>
      <c r="C20" s="106"/>
      <c r="D20" s="107"/>
      <c r="E20" s="106"/>
      <c r="F20" s="106"/>
      <c r="G20" s="108">
        <f>+VLOOKUP($A20,A!A17:G37,7,0)</f>
        <v>0</v>
      </c>
    </row>
    <row r="21" spans="1:7" s="94" customFormat="1">
      <c r="A21" s="105" t="s">
        <v>25</v>
      </c>
      <c r="B21" s="53" t="str">
        <f>+VLOOKUP($A21,A!A18:G38,2,0)</f>
        <v>ESTRUCTURAS DE OBRAS DE DRENAJE</v>
      </c>
      <c r="C21" s="106"/>
      <c r="D21" s="107"/>
      <c r="E21" s="106"/>
      <c r="F21" s="106"/>
      <c r="G21" s="108">
        <f>+VLOOKUP($A21,A!A18:G38,7,0)</f>
        <v>0</v>
      </c>
    </row>
    <row r="22" spans="1:7" s="94" customFormat="1">
      <c r="A22" s="105" t="s">
        <v>26</v>
      </c>
      <c r="B22" s="53" t="str">
        <f>+VLOOKUP($A22,A!A19:G39,2,0)</f>
        <v>PAVIMENTOS</v>
      </c>
      <c r="C22" s="106"/>
      <c r="D22" s="107"/>
      <c r="E22" s="106"/>
      <c r="F22" s="106"/>
      <c r="G22" s="108">
        <f>+VLOOKUP($A22,A!A19:G39,7,0)</f>
        <v>0</v>
      </c>
    </row>
    <row r="23" spans="1:7" s="94" customFormat="1">
      <c r="A23" s="105" t="s">
        <v>27</v>
      </c>
      <c r="B23" s="53" t="str">
        <f>+VLOOKUP($A23,A!A20:G40,2,0)</f>
        <v>SEÑALAMIENTO HORIZONTAL Y VERTICAL</v>
      </c>
      <c r="C23" s="106"/>
      <c r="D23" s="107"/>
      <c r="E23" s="106"/>
      <c r="F23" s="106"/>
      <c r="G23" s="108">
        <f>+VLOOKUP($A23,A!A20:G40,7,0)</f>
        <v>0</v>
      </c>
    </row>
    <row r="24" spans="1:7" s="2" customFormat="1" ht="25.5">
      <c r="A24" s="103" t="s">
        <v>28</v>
      </c>
      <c r="B24" s="46" t="str">
        <f>+VLOOKUP($A24,B!A17:G64,2,0)</f>
        <v>Conservación periódica de carretera 527 tramo San Pedro-Talpa de Allende, en los municipios de Mascota y Talpa de Allende, Jalisco.</v>
      </c>
      <c r="C24" s="99"/>
      <c r="D24" s="101"/>
      <c r="E24" s="99"/>
      <c r="F24" s="99"/>
      <c r="G24" s="104">
        <f>+VLOOKUP($A24,B!A17:G64,7,0)</f>
        <v>0</v>
      </c>
    </row>
    <row r="25" spans="1:7" s="2" customFormat="1">
      <c r="A25" s="105" t="s">
        <v>29</v>
      </c>
      <c r="B25" s="53" t="str">
        <f>+VLOOKUP($A25,B!A17:G64,2,0)</f>
        <v>TERRACERIAS</v>
      </c>
      <c r="C25" s="106"/>
      <c r="D25" s="107"/>
      <c r="E25" s="106"/>
      <c r="F25" s="106"/>
      <c r="G25" s="108">
        <f>+VLOOKUP($A25,B!A17:G64,7,0)</f>
        <v>0</v>
      </c>
    </row>
    <row r="26" spans="1:7" s="2" customFormat="1">
      <c r="A26" s="105" t="s">
        <v>30</v>
      </c>
      <c r="B26" s="53" t="str">
        <f>+VLOOKUP($A26,B!A18:G65,2,0)</f>
        <v>ESTRUCTURAS DE OBRAS DE DRENAJE</v>
      </c>
      <c r="C26" s="106"/>
      <c r="D26" s="107"/>
      <c r="E26" s="106"/>
      <c r="F26" s="106"/>
      <c r="G26" s="108">
        <f>+VLOOKUP($A26,B!A18:G65,7,0)</f>
        <v>0</v>
      </c>
    </row>
    <row r="27" spans="1:7" s="2" customFormat="1">
      <c r="A27" s="105" t="s">
        <v>31</v>
      </c>
      <c r="B27" s="53" t="str">
        <f>+VLOOKUP($A27,B!A19:G66,2,0)</f>
        <v>PAVIMENTOS</v>
      </c>
      <c r="C27" s="106"/>
      <c r="D27" s="107"/>
      <c r="E27" s="106"/>
      <c r="F27" s="106"/>
      <c r="G27" s="108">
        <f>+VLOOKUP($A27,B!A19:G66,7,0)</f>
        <v>0</v>
      </c>
    </row>
    <row r="28" spans="1:7" s="2" customFormat="1">
      <c r="A28" s="105" t="s">
        <v>32</v>
      </c>
      <c r="B28" s="53" t="str">
        <f>+VLOOKUP($A28,B!A20:G67,2,0)</f>
        <v>SEÑALAMIENTO HORIZONTAL Y VERTICAL</v>
      </c>
      <c r="C28" s="106"/>
      <c r="D28" s="107"/>
      <c r="E28" s="106"/>
      <c r="F28" s="106"/>
      <c r="G28" s="108">
        <f>+VLOOKUP($A28,B!A20:G67,7,0)</f>
        <v>0</v>
      </c>
    </row>
    <row r="29" spans="1:7" s="2" customFormat="1" ht="38.25">
      <c r="A29" s="103" t="s">
        <v>33</v>
      </c>
      <c r="B29" s="46" t="str">
        <f>+VLOOKUP($A29,'C'!A17:G39,2,0)</f>
        <v>Conservación periódica camino Tipo C (7m), carretera estatal 516, 526, 518 y 534, tramo Cuautla – Los Volcanes y tramo Los Volcanes – San Antonio de los Macedo, Jalisco. (Subtramo del km 34+000 al 51+000)</v>
      </c>
      <c r="C29" s="99"/>
      <c r="D29" s="101"/>
      <c r="E29" s="99"/>
      <c r="F29" s="99"/>
      <c r="G29" s="104">
        <f>+VLOOKUP($A29,'C'!A17:G39,7,0)</f>
        <v>0</v>
      </c>
    </row>
    <row r="30" spans="1:7" s="2" customFormat="1">
      <c r="A30" s="105" t="s">
        <v>34</v>
      </c>
      <c r="B30" s="53" t="str">
        <f>+VLOOKUP($A30,'C'!A17:G39,2,0)</f>
        <v>TERRACERIAS</v>
      </c>
      <c r="C30" s="106"/>
      <c r="D30" s="107"/>
      <c r="E30" s="106"/>
      <c r="F30" s="106"/>
      <c r="G30" s="108">
        <f>+VLOOKUP($A30,'C'!A17:G39,7,0)</f>
        <v>0</v>
      </c>
    </row>
    <row r="31" spans="1:7" s="2" customFormat="1">
      <c r="A31" s="105" t="s">
        <v>35</v>
      </c>
      <c r="B31" s="53" t="str">
        <f>+VLOOKUP($A31,'C'!A18:G40,2,0)</f>
        <v>ESTRUCTURAS DE OBRAS DE DRENAJE</v>
      </c>
      <c r="C31" s="106"/>
      <c r="D31" s="107"/>
      <c r="E31" s="106"/>
      <c r="F31" s="106"/>
      <c r="G31" s="108">
        <f>+VLOOKUP($A31,'C'!A18:G40,7,0)</f>
        <v>0</v>
      </c>
    </row>
    <row r="32" spans="1:7" s="2" customFormat="1">
      <c r="A32" s="105" t="s">
        <v>36</v>
      </c>
      <c r="B32" s="53" t="str">
        <f>+VLOOKUP($A32,'C'!A19:G41,2,0)</f>
        <v>PAVIMENTOS</v>
      </c>
      <c r="C32" s="106"/>
      <c r="D32" s="107"/>
      <c r="E32" s="106"/>
      <c r="F32" s="106"/>
      <c r="G32" s="108">
        <f>+VLOOKUP($A32,'C'!A19:G41,7,0)</f>
        <v>0</v>
      </c>
    </row>
    <row r="33" spans="1:7" s="2" customFormat="1">
      <c r="A33" s="105" t="s">
        <v>37</v>
      </c>
      <c r="B33" s="53" t="str">
        <f>+VLOOKUP($A33,'C'!A20:G42,2,0)</f>
        <v>SEÑALAMIENTO HORIZONTAL Y VERTICAL</v>
      </c>
      <c r="C33" s="106"/>
      <c r="D33" s="107"/>
      <c r="E33" s="106"/>
      <c r="F33" s="106"/>
      <c r="G33" s="108">
        <f>+VLOOKUP($A33,'C'!A20:G42,7,0)</f>
        <v>0</v>
      </c>
    </row>
    <row r="34" spans="1:7" s="2" customFormat="1" ht="38.25">
      <c r="A34" s="103" t="s">
        <v>38</v>
      </c>
      <c r="B34" s="46" t="str">
        <f>+VLOOKUP($A34,D!A17:G57,2,0)</f>
        <v>Conservación periódica y reconstrucción de carretera 554 tramo Villa Purificación - Chamela, en los municipios de La Huerta y Villa Purificación, Jalisco</v>
      </c>
      <c r="C34" s="99"/>
      <c r="D34" s="101"/>
      <c r="E34" s="99"/>
      <c r="F34" s="99"/>
      <c r="G34" s="104">
        <f>+VLOOKUP($A34,D!A17:G57,7,0)</f>
        <v>0</v>
      </c>
    </row>
    <row r="35" spans="1:7" s="2" customFormat="1">
      <c r="A35" s="105" t="s">
        <v>39</v>
      </c>
      <c r="B35" s="53" t="str">
        <f>+VLOOKUP($A35,D!A17:G57,2,0)</f>
        <v>TERRACERIAS</v>
      </c>
      <c r="C35" s="106"/>
      <c r="D35" s="107"/>
      <c r="E35" s="106"/>
      <c r="F35" s="106"/>
      <c r="G35" s="108">
        <f>+VLOOKUP($A35,D!A17:G57,7,0)</f>
        <v>0</v>
      </c>
    </row>
    <row r="36" spans="1:7" s="2" customFormat="1">
      <c r="A36" s="105" t="s">
        <v>40</v>
      </c>
      <c r="B36" s="53" t="str">
        <f>+VLOOKUP($A36,D!A18:G58,2,0)</f>
        <v>ESTRUCTURAS DE OBRAS DE DRENAJE</v>
      </c>
      <c r="C36" s="106"/>
      <c r="D36" s="107"/>
      <c r="E36" s="106"/>
      <c r="F36" s="106"/>
      <c r="G36" s="108">
        <f>+VLOOKUP($A36,D!A18:G58,7,0)</f>
        <v>0</v>
      </c>
    </row>
    <row r="37" spans="1:7" s="2" customFormat="1">
      <c r="A37" s="105" t="s">
        <v>41</v>
      </c>
      <c r="B37" s="53" t="str">
        <f>+VLOOKUP($A37,D!A19:G59,2,0)</f>
        <v>PAVIMENTOS</v>
      </c>
      <c r="C37" s="106"/>
      <c r="D37" s="107"/>
      <c r="E37" s="106"/>
      <c r="F37" s="106"/>
      <c r="G37" s="108">
        <f>+VLOOKUP($A37,D!A19:G59,7,0)</f>
        <v>0</v>
      </c>
    </row>
    <row r="38" spans="1:7" s="2" customFormat="1">
      <c r="A38" s="105" t="s">
        <v>42</v>
      </c>
      <c r="B38" s="53" t="str">
        <f>+VLOOKUP($A38,D!A20:G60,2,0)</f>
        <v>SEÑALAMIENTO HORIZONTAL Y VERTICAL</v>
      </c>
      <c r="C38" s="106"/>
      <c r="D38" s="107"/>
      <c r="E38" s="106"/>
      <c r="F38" s="106"/>
      <c r="G38" s="108">
        <f>+VLOOKUP($A38,D!A20:G60,7,0)</f>
        <v>0</v>
      </c>
    </row>
    <row r="39" spans="1:7" s="2" customFormat="1" ht="25.5">
      <c r="A39" s="103" t="s">
        <v>43</v>
      </c>
      <c r="B39" s="46" t="str">
        <f>+VLOOKUP($A39,E!A18:G65,2,0)</f>
        <v>Reconstrucción de carretera 530 tramo Unión de Tula - Ejutla, en los municipios de Ejutla y Unión de Tula, Jalisco</v>
      </c>
      <c r="C39" s="99"/>
      <c r="D39" s="101"/>
      <c r="E39" s="99"/>
      <c r="F39" s="99"/>
      <c r="G39" s="104">
        <f>+VLOOKUP($A39,E!A18:G64,7,0)</f>
        <v>0</v>
      </c>
    </row>
    <row r="40" spans="1:7" s="2" customFormat="1">
      <c r="A40" s="105" t="s">
        <v>44</v>
      </c>
      <c r="B40" s="53" t="str">
        <f>+VLOOKUP($A40,E!A18:G65,2,0)</f>
        <v>TERRACERIAS</v>
      </c>
      <c r="C40" s="106"/>
      <c r="D40" s="107"/>
      <c r="E40" s="106"/>
      <c r="F40" s="106"/>
      <c r="G40" s="108">
        <f>+VLOOKUP($A40,E!A18:G65,7,0)</f>
        <v>0</v>
      </c>
    </row>
    <row r="41" spans="1:7" s="2" customFormat="1">
      <c r="A41" s="105" t="s">
        <v>13</v>
      </c>
      <c r="B41" s="53" t="str">
        <f>+VLOOKUP($A41,E!A19:G66,2,0)</f>
        <v>ESTRUCTURAS DE OBRAS DE DRENAJE</v>
      </c>
      <c r="C41" s="106"/>
      <c r="D41" s="107"/>
      <c r="E41" s="106"/>
      <c r="F41" s="106"/>
      <c r="G41" s="108">
        <f>+VLOOKUP($A41,E!A19:G66,7,0)</f>
        <v>0</v>
      </c>
    </row>
    <row r="42" spans="1:7" s="2" customFormat="1">
      <c r="A42" s="105" t="s">
        <v>45</v>
      </c>
      <c r="B42" s="53" t="str">
        <f>+VLOOKUP($A42,E!A20:G67,2,0)</f>
        <v>PAVIMENTOS</v>
      </c>
      <c r="C42" s="106"/>
      <c r="D42" s="107"/>
      <c r="E42" s="106"/>
      <c r="F42" s="106"/>
      <c r="G42" s="108">
        <f>+VLOOKUP($A42,E!A20:G67,7,0)</f>
        <v>0</v>
      </c>
    </row>
    <row r="43" spans="1:7" s="2" customFormat="1">
      <c r="A43" s="105" t="s">
        <v>46</v>
      </c>
      <c r="B43" s="53" t="str">
        <f>+VLOOKUP($A43,E!A21:G68,2,0)</f>
        <v>SEÑALAMIENTO HORIZONTAL Y VERTICAL</v>
      </c>
      <c r="C43" s="106"/>
      <c r="D43" s="107"/>
      <c r="E43" s="106"/>
      <c r="F43" s="106"/>
      <c r="G43" s="108">
        <f>+VLOOKUP($A43,E!A21:G68,7,0)</f>
        <v>0</v>
      </c>
    </row>
    <row r="44" spans="1:7" s="2" customFormat="1" ht="15" customHeight="1">
      <c r="A44" s="132" t="s">
        <v>47</v>
      </c>
      <c r="B44" s="132"/>
      <c r="C44" s="132"/>
      <c r="D44" s="132"/>
      <c r="E44" s="132"/>
      <c r="F44" s="109" t="s">
        <v>48</v>
      </c>
      <c r="G44" s="110">
        <f>+G19+G24+G29+G34+G39</f>
        <v>0</v>
      </c>
    </row>
    <row r="45" spans="1:7" s="3" customFormat="1" ht="15" customHeight="1">
      <c r="A45" s="111"/>
      <c r="B45" s="111"/>
      <c r="C45" s="111"/>
      <c r="D45" s="111"/>
      <c r="E45" s="111"/>
      <c r="F45" s="109" t="s">
        <v>49</v>
      </c>
      <c r="G45" s="110">
        <f>+G44*0.16</f>
        <v>0</v>
      </c>
    </row>
    <row r="46" spans="1:7" s="3" customFormat="1" ht="15" customHeight="1">
      <c r="A46" s="111"/>
      <c r="B46" s="111"/>
      <c r="C46" s="111"/>
      <c r="D46" s="111"/>
      <c r="E46" s="111"/>
      <c r="F46" s="109" t="s">
        <v>50</v>
      </c>
      <c r="G46" s="112">
        <f>+G44+G45</f>
        <v>0</v>
      </c>
    </row>
    <row r="47" spans="1:7" s="3" customFormat="1" ht="15" customHeight="1"/>
    <row r="48" spans="1:7" s="2" customFormat="1" ht="15" customHeight="1"/>
    <row r="49" spans="2:9" s="2" customFormat="1" ht="15" customHeight="1"/>
    <row r="50" spans="2:9" s="2" customFormat="1" ht="15" customHeight="1"/>
    <row r="51" spans="2:9" s="2" customFormat="1" ht="15" customHeight="1"/>
    <row r="52" spans="2:9" s="2" customFormat="1" ht="15" customHeight="1">
      <c r="B52" s="99"/>
    </row>
    <row r="53" spans="2:9" s="2" customFormat="1" ht="15" customHeight="1"/>
    <row r="54" spans="2:9" s="2" customFormat="1" ht="15" customHeight="1"/>
    <row r="55" spans="2:9" s="2" customFormat="1" ht="15" customHeight="1">
      <c r="I55" s="92"/>
    </row>
    <row r="56" spans="2:9" s="2" customFormat="1" ht="15" customHeight="1">
      <c r="I56" s="92"/>
    </row>
    <row r="57" spans="2:9" s="2" customFormat="1" ht="15" customHeight="1">
      <c r="I57" s="92"/>
    </row>
    <row r="58" spans="2:9" s="2" customFormat="1" ht="15" customHeight="1">
      <c r="I58" s="92"/>
    </row>
    <row r="59" spans="2:9" s="2" customFormat="1" ht="15" customHeight="1">
      <c r="I59" s="92"/>
    </row>
    <row r="60" spans="2:9" s="2" customFormat="1" ht="15" customHeight="1">
      <c r="I60" s="92"/>
    </row>
    <row r="61" spans="2:9" s="2" customFormat="1" ht="15" customHeight="1">
      <c r="I61" s="92"/>
    </row>
    <row r="62" spans="2:9" s="2" customFormat="1" ht="15" customHeight="1">
      <c r="I62" s="92"/>
    </row>
    <row r="63" spans="2:9" s="2" customFormat="1" ht="15" customHeight="1">
      <c r="I63" s="92"/>
    </row>
    <row r="64" spans="2:9" s="2" customFormat="1" ht="15" customHeight="1">
      <c r="I64" s="92"/>
    </row>
    <row r="65" spans="9:9" s="2" customFormat="1" ht="15" customHeight="1">
      <c r="I65" s="92"/>
    </row>
    <row r="66" spans="9:9" s="2" customFormat="1" ht="15" customHeight="1">
      <c r="I66" s="92"/>
    </row>
    <row r="67" spans="9:9" s="2" customFormat="1" ht="15" customHeight="1">
      <c r="I67" s="92"/>
    </row>
    <row r="68" spans="9:9" s="2" customFormat="1" ht="15" customHeight="1">
      <c r="I68" s="92"/>
    </row>
    <row r="69" spans="9:9" ht="15" customHeight="1">
      <c r="I69" s="93"/>
    </row>
    <row r="70" spans="9:9" ht="15" customHeight="1">
      <c r="I70" s="93"/>
    </row>
  </sheetData>
  <mergeCells count="12">
    <mergeCell ref="C10:F10"/>
    <mergeCell ref="A14:G14"/>
    <mergeCell ref="A44:E44"/>
    <mergeCell ref="B4:B5"/>
    <mergeCell ref="B7:B9"/>
    <mergeCell ref="B11:B12"/>
    <mergeCell ref="C3:F5"/>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55" orientation="landscape" horizontalDpi="300" verticalDpi="300"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showZeros="0" view="pageBreakPreview" zoomScaleNormal="100" zoomScaleSheetLayoutView="100" workbookViewId="0">
      <selection activeCell="G10" sqref="G10:G11"/>
    </sheetView>
  </sheetViews>
  <sheetFormatPr baseColWidth="10" defaultColWidth="9.140625" defaultRowHeight="14.25"/>
  <cols>
    <col min="1" max="1" width="20.5703125" style="4" customWidth="1"/>
    <col min="2" max="2" width="66.42578125" style="4" customWidth="1"/>
    <col min="3" max="3" width="13.7109375" style="4" customWidth="1"/>
    <col min="4" max="4" width="15.140625" style="4" customWidth="1"/>
    <col min="5" max="5" width="17.85546875" style="4" customWidth="1"/>
    <col min="6" max="6" width="25.85546875" style="4" customWidth="1"/>
    <col min="7" max="7" width="25.28515625" style="4" customWidth="1"/>
    <col min="8" max="8" width="10.42578125" style="4" customWidth="1"/>
    <col min="9" max="16384" width="9.140625" style="4"/>
  </cols>
  <sheetData>
    <row r="1" spans="1:7" ht="15">
      <c r="A1" s="5"/>
      <c r="B1" s="6" t="s">
        <v>0</v>
      </c>
      <c r="C1" s="120" t="s">
        <v>1</v>
      </c>
      <c r="D1" s="121"/>
      <c r="E1" s="121"/>
      <c r="F1" s="122"/>
      <c r="G1" s="7"/>
    </row>
    <row r="2" spans="1:7" ht="15">
      <c r="A2" s="8"/>
      <c r="B2" s="9" t="s">
        <v>2</v>
      </c>
      <c r="C2" s="10"/>
      <c r="D2" s="11"/>
      <c r="E2" s="11"/>
      <c r="F2" s="12"/>
      <c r="G2" s="13"/>
    </row>
    <row r="3" spans="1:7" ht="15">
      <c r="A3" s="8"/>
      <c r="B3" s="14" t="s">
        <v>3</v>
      </c>
      <c r="C3" s="139" t="s">
        <v>4</v>
      </c>
      <c r="D3" s="140"/>
      <c r="E3" s="140"/>
      <c r="F3" s="141"/>
      <c r="G3" s="13"/>
    </row>
    <row r="4" spans="1:7" ht="15">
      <c r="A4" s="8"/>
      <c r="B4" s="133"/>
      <c r="C4" s="139"/>
      <c r="D4" s="140"/>
      <c r="E4" s="140"/>
      <c r="F4" s="141"/>
      <c r="G4" s="13"/>
    </row>
    <row r="5" spans="1:7" ht="15">
      <c r="A5" s="8"/>
      <c r="B5" s="134"/>
      <c r="C5" s="142"/>
      <c r="D5" s="143"/>
      <c r="E5" s="143"/>
      <c r="F5" s="144"/>
      <c r="G5" s="13"/>
    </row>
    <row r="6" spans="1:7" ht="15">
      <c r="A6" s="8"/>
      <c r="B6" s="21" t="s">
        <v>5</v>
      </c>
      <c r="C6" s="123" t="s">
        <v>6</v>
      </c>
      <c r="D6" s="124"/>
      <c r="E6" s="124"/>
      <c r="F6" s="22"/>
      <c r="G6" s="13"/>
    </row>
    <row r="7" spans="1:7" ht="15">
      <c r="A7" s="8"/>
      <c r="B7" s="135" t="s">
        <v>7</v>
      </c>
      <c r="C7" s="125" t="s">
        <v>8</v>
      </c>
      <c r="D7" s="126"/>
      <c r="E7" s="126"/>
      <c r="F7" s="23"/>
      <c r="G7" s="13"/>
    </row>
    <row r="8" spans="1:7" ht="15">
      <c r="A8" s="8"/>
      <c r="B8" s="135"/>
      <c r="C8" s="125" t="s">
        <v>9</v>
      </c>
      <c r="D8" s="126"/>
      <c r="E8" s="126"/>
      <c r="F8" s="24"/>
      <c r="G8" s="13"/>
    </row>
    <row r="9" spans="1:7" ht="15">
      <c r="A9" s="8"/>
      <c r="B9" s="136"/>
      <c r="C9" s="127" t="s">
        <v>10</v>
      </c>
      <c r="D9" s="128"/>
      <c r="E9" s="128"/>
      <c r="F9" s="25"/>
      <c r="G9" s="26"/>
    </row>
    <row r="10" spans="1:7" ht="15">
      <c r="A10" s="8"/>
      <c r="B10" s="27" t="s">
        <v>11</v>
      </c>
      <c r="C10" s="120" t="s">
        <v>12</v>
      </c>
      <c r="D10" s="121"/>
      <c r="E10" s="121"/>
      <c r="F10" s="122"/>
      <c r="G10" s="28"/>
    </row>
    <row r="11" spans="1:7" ht="15">
      <c r="A11" s="8"/>
      <c r="B11" s="137"/>
      <c r="C11" s="15">
        <v>0</v>
      </c>
      <c r="D11" s="16"/>
      <c r="E11" s="16"/>
      <c r="F11" s="17"/>
      <c r="G11" s="29"/>
    </row>
    <row r="12" spans="1:7" ht="15">
      <c r="A12" s="30"/>
      <c r="B12" s="138"/>
      <c r="C12" s="18"/>
      <c r="D12" s="19"/>
      <c r="E12" s="19"/>
      <c r="F12" s="20"/>
      <c r="G12" s="31"/>
    </row>
    <row r="13" spans="1:7">
      <c r="D13" s="32"/>
    </row>
    <row r="14" spans="1:7" ht="15">
      <c r="A14" s="129" t="s">
        <v>14</v>
      </c>
      <c r="B14" s="130"/>
      <c r="C14" s="130"/>
      <c r="D14" s="130"/>
      <c r="E14" s="130"/>
      <c r="F14" s="130"/>
      <c r="G14" s="131"/>
    </row>
    <row r="15" spans="1:7" ht="15">
      <c r="A15" s="33"/>
      <c r="B15" s="33"/>
      <c r="C15" s="33"/>
      <c r="D15" s="33"/>
      <c r="E15" s="33"/>
      <c r="F15" s="33"/>
      <c r="G15" s="33"/>
    </row>
    <row r="16" spans="1:7" s="1" customFormat="1" ht="45">
      <c r="A16" s="34" t="s">
        <v>15</v>
      </c>
      <c r="B16" s="35" t="s">
        <v>16</v>
      </c>
      <c r="C16" s="35" t="s">
        <v>17</v>
      </c>
      <c r="D16" s="35" t="s">
        <v>18</v>
      </c>
      <c r="E16" s="36" t="s">
        <v>19</v>
      </c>
      <c r="F16" s="36" t="s">
        <v>20</v>
      </c>
      <c r="G16" s="37" t="s">
        <v>21</v>
      </c>
    </row>
    <row r="17" spans="1:7" s="2" customFormat="1" ht="140.25">
      <c r="A17" s="38"/>
      <c r="B17" s="39" t="str">
        <f>+B7</f>
        <v>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v>
      </c>
      <c r="C17" s="40"/>
      <c r="D17" s="41"/>
      <c r="E17" s="42"/>
      <c r="F17" s="43"/>
      <c r="G17" s="44"/>
    </row>
    <row r="18" spans="1:7" s="2" customFormat="1" ht="38.25">
      <c r="A18" s="45" t="s">
        <v>23</v>
      </c>
      <c r="B18" s="46" t="s">
        <v>51</v>
      </c>
      <c r="C18" s="47"/>
      <c r="D18" s="48"/>
      <c r="E18" s="49"/>
      <c r="F18" s="50"/>
      <c r="G18" s="51">
        <f>+G19+G21+G24+G32</f>
        <v>0</v>
      </c>
    </row>
    <row r="19" spans="1:7" s="2" customFormat="1">
      <c r="A19" s="52" t="s">
        <v>24</v>
      </c>
      <c r="B19" s="53" t="s">
        <v>52</v>
      </c>
      <c r="C19" s="54"/>
      <c r="D19" s="55"/>
      <c r="E19" s="56"/>
      <c r="F19" s="57"/>
      <c r="G19" s="58">
        <f>SUM(G20)</f>
        <v>0</v>
      </c>
    </row>
    <row r="20" spans="1:7" s="2" customFormat="1" ht="51">
      <c r="A20" s="38" t="s">
        <v>53</v>
      </c>
      <c r="B20" s="59" t="s">
        <v>54</v>
      </c>
      <c r="C20" s="60" t="s">
        <v>55</v>
      </c>
      <c r="D20" s="116">
        <v>8</v>
      </c>
      <c r="E20" s="42"/>
      <c r="F20" s="43"/>
      <c r="G20" s="62">
        <f>+D20*E20</f>
        <v>0</v>
      </c>
    </row>
    <row r="21" spans="1:7" s="2" customFormat="1">
      <c r="A21" s="52" t="s">
        <v>25</v>
      </c>
      <c r="B21" s="53" t="s">
        <v>56</v>
      </c>
      <c r="C21" s="54"/>
      <c r="D21" s="115"/>
      <c r="E21" s="56"/>
      <c r="F21" s="57"/>
      <c r="G21" s="58">
        <f>SUM(G22:G23)</f>
        <v>0</v>
      </c>
    </row>
    <row r="22" spans="1:7" s="2" customFormat="1" ht="76.5">
      <c r="A22" s="38" t="s">
        <v>57</v>
      </c>
      <c r="B22" s="59" t="s">
        <v>58</v>
      </c>
      <c r="C22" s="60" t="s">
        <v>59</v>
      </c>
      <c r="D22" s="116">
        <v>100</v>
      </c>
      <c r="E22" s="42"/>
      <c r="F22" s="43"/>
      <c r="G22" s="62">
        <f t="shared" ref="G22:G37" si="0">+D22*E22</f>
        <v>0</v>
      </c>
    </row>
    <row r="23" spans="1:7" s="2" customFormat="1" ht="89.25">
      <c r="A23" s="38" t="s">
        <v>60</v>
      </c>
      <c r="B23" s="59" t="s">
        <v>262</v>
      </c>
      <c r="C23" s="60" t="s">
        <v>62</v>
      </c>
      <c r="D23" s="116">
        <v>200</v>
      </c>
      <c r="E23" s="42"/>
      <c r="F23" s="43"/>
      <c r="G23" s="62">
        <f t="shared" si="0"/>
        <v>0</v>
      </c>
    </row>
    <row r="24" spans="1:7" s="2" customFormat="1">
      <c r="A24" s="52" t="s">
        <v>26</v>
      </c>
      <c r="B24" s="53" t="s">
        <v>63</v>
      </c>
      <c r="C24" s="54"/>
      <c r="D24" s="115"/>
      <c r="E24" s="56"/>
      <c r="F24" s="57"/>
      <c r="G24" s="58">
        <f>SUM(G25:G31)</f>
        <v>0</v>
      </c>
    </row>
    <row r="25" spans="1:7" s="2" customFormat="1" ht="318.75">
      <c r="A25" s="38" t="s">
        <v>64</v>
      </c>
      <c r="B25" s="59" t="s">
        <v>65</v>
      </c>
      <c r="C25" s="60" t="s">
        <v>66</v>
      </c>
      <c r="D25" s="116">
        <v>117.9</v>
      </c>
      <c r="E25" s="42"/>
      <c r="F25" s="43"/>
      <c r="G25" s="62">
        <f t="shared" si="0"/>
        <v>0</v>
      </c>
    </row>
    <row r="26" spans="1:7" s="2" customFormat="1" ht="191.25">
      <c r="A26" s="38" t="s">
        <v>67</v>
      </c>
      <c r="B26" s="59" t="s">
        <v>68</v>
      </c>
      <c r="C26" s="60" t="s">
        <v>66</v>
      </c>
      <c r="D26" s="116">
        <v>50</v>
      </c>
      <c r="E26" s="42"/>
      <c r="F26" s="43"/>
      <c r="G26" s="62">
        <f t="shared" si="0"/>
        <v>0</v>
      </c>
    </row>
    <row r="27" spans="1:7" s="2" customFormat="1" ht="153">
      <c r="A27" s="38" t="s">
        <v>69</v>
      </c>
      <c r="B27" s="59" t="s">
        <v>70</v>
      </c>
      <c r="C27" s="60" t="s">
        <v>66</v>
      </c>
      <c r="D27" s="116">
        <v>3045</v>
      </c>
      <c r="E27" s="42"/>
      <c r="F27" s="43"/>
      <c r="G27" s="62">
        <f t="shared" si="0"/>
        <v>0</v>
      </c>
    </row>
    <row r="28" spans="1:7" s="2" customFormat="1" ht="409.5">
      <c r="A28" s="38" t="s">
        <v>71</v>
      </c>
      <c r="B28" s="59" t="s">
        <v>261</v>
      </c>
      <c r="C28" s="60" t="s">
        <v>72</v>
      </c>
      <c r="D28" s="116">
        <v>14700</v>
      </c>
      <c r="E28" s="42"/>
      <c r="F28" s="43"/>
      <c r="G28" s="62">
        <f t="shared" si="0"/>
        <v>0</v>
      </c>
    </row>
    <row r="29" spans="1:7" s="2" customFormat="1" ht="255">
      <c r="A29" s="38" t="s">
        <v>73</v>
      </c>
      <c r="B29" s="59" t="s">
        <v>74</v>
      </c>
      <c r="C29" s="60" t="s">
        <v>66</v>
      </c>
      <c r="D29" s="61">
        <v>4320</v>
      </c>
      <c r="E29" s="42"/>
      <c r="F29" s="43"/>
      <c r="G29" s="62">
        <f t="shared" si="0"/>
        <v>0</v>
      </c>
    </row>
    <row r="30" spans="1:7" s="2" customFormat="1" ht="127.5">
      <c r="A30" s="38" t="s">
        <v>75</v>
      </c>
      <c r="B30" s="59" t="s">
        <v>76</v>
      </c>
      <c r="C30" s="60" t="s">
        <v>72</v>
      </c>
      <c r="D30" s="61">
        <v>21600</v>
      </c>
      <c r="E30" s="42"/>
      <c r="F30" s="43"/>
      <c r="G30" s="62">
        <f t="shared" si="0"/>
        <v>0</v>
      </c>
    </row>
    <row r="31" spans="1:7" s="2" customFormat="1" ht="114.75">
      <c r="A31" s="38" t="s">
        <v>77</v>
      </c>
      <c r="B31" s="59" t="s">
        <v>260</v>
      </c>
      <c r="C31" s="60" t="s">
        <v>66</v>
      </c>
      <c r="D31" s="61">
        <v>839.58</v>
      </c>
      <c r="E31" s="42"/>
      <c r="F31" s="43"/>
      <c r="G31" s="62">
        <f t="shared" si="0"/>
        <v>0</v>
      </c>
    </row>
    <row r="32" spans="1:7" s="2" customFormat="1">
      <c r="A32" s="52" t="s">
        <v>27</v>
      </c>
      <c r="B32" s="53" t="s">
        <v>78</v>
      </c>
      <c r="C32" s="54"/>
      <c r="D32" s="55"/>
      <c r="E32" s="56"/>
      <c r="F32" s="57"/>
      <c r="G32" s="58">
        <f>SUM(G33:G37)</f>
        <v>0</v>
      </c>
    </row>
    <row r="33" spans="1:9" s="2" customFormat="1" ht="76.5">
      <c r="A33" s="38" t="s">
        <v>79</v>
      </c>
      <c r="B33" s="59" t="s">
        <v>80</v>
      </c>
      <c r="C33" s="60" t="s">
        <v>81</v>
      </c>
      <c r="D33" s="61">
        <v>50</v>
      </c>
      <c r="E33" s="42"/>
      <c r="F33" s="43"/>
      <c r="G33" s="62">
        <f t="shared" si="0"/>
        <v>0</v>
      </c>
    </row>
    <row r="34" spans="1:9" s="2" customFormat="1" ht="38.25">
      <c r="A34" s="38" t="s">
        <v>82</v>
      </c>
      <c r="B34" s="59" t="s">
        <v>83</v>
      </c>
      <c r="C34" s="60" t="s">
        <v>84</v>
      </c>
      <c r="D34" s="61">
        <v>100</v>
      </c>
      <c r="E34" s="42"/>
      <c r="F34" s="43"/>
      <c r="G34" s="62">
        <f t="shared" si="0"/>
        <v>0</v>
      </c>
    </row>
    <row r="35" spans="1:9" s="2" customFormat="1" ht="38.25">
      <c r="A35" s="38" t="s">
        <v>85</v>
      </c>
      <c r="B35" s="59" t="s">
        <v>86</v>
      </c>
      <c r="C35" s="60" t="s">
        <v>84</v>
      </c>
      <c r="D35" s="61">
        <v>840</v>
      </c>
      <c r="E35" s="42"/>
      <c r="F35" s="43"/>
      <c r="G35" s="62">
        <f t="shared" si="0"/>
        <v>0</v>
      </c>
    </row>
    <row r="36" spans="1:9" s="2" customFormat="1" ht="38.25">
      <c r="A36" s="38" t="s">
        <v>87</v>
      </c>
      <c r="B36" s="59" t="s">
        <v>88</v>
      </c>
      <c r="C36" s="60" t="s">
        <v>84</v>
      </c>
      <c r="D36" s="61">
        <v>1680</v>
      </c>
      <c r="E36" s="42"/>
      <c r="F36" s="43"/>
      <c r="G36" s="62">
        <f t="shared" si="0"/>
        <v>0</v>
      </c>
    </row>
    <row r="37" spans="1:9" s="2" customFormat="1" ht="76.5">
      <c r="A37" s="38" t="s">
        <v>89</v>
      </c>
      <c r="B37" s="59" t="s">
        <v>90</v>
      </c>
      <c r="C37" s="60" t="s">
        <v>59</v>
      </c>
      <c r="D37" s="61">
        <v>63000</v>
      </c>
      <c r="E37" s="42"/>
      <c r="F37" s="43"/>
      <c r="G37" s="62">
        <f t="shared" si="0"/>
        <v>0</v>
      </c>
    </row>
    <row r="38" spans="1:9" s="2" customFormat="1" ht="15.75">
      <c r="A38" s="63"/>
      <c r="B38" s="64" t="s">
        <v>22</v>
      </c>
      <c r="C38" s="65"/>
      <c r="D38" s="66"/>
      <c r="E38" s="63"/>
      <c r="F38" s="63"/>
      <c r="G38" s="63">
        <f>D38*E38</f>
        <v>0</v>
      </c>
      <c r="I38" s="92"/>
    </row>
    <row r="39" spans="1:9" s="2" customFormat="1" ht="15">
      <c r="A39" s="67"/>
      <c r="B39" s="68"/>
      <c r="C39" s="69"/>
      <c r="D39" s="70"/>
      <c r="E39" s="69"/>
      <c r="F39" s="69"/>
      <c r="G39" s="71"/>
      <c r="I39" s="92"/>
    </row>
    <row r="40" spans="1:9" s="2" customFormat="1" ht="25.5">
      <c r="A40" s="72" t="s">
        <v>23</v>
      </c>
      <c r="B40" s="72" t="str">
        <f>+VLOOKUP($A40,$A$17:$G$21,2,0)</f>
        <v>Conservación periódica camino Tipo C (7m), carretera estatal 516, 526, 518 y 534, tramo E.C. FED. 80 – Ayutla – Cuautla, Jalisco. (Subtramo del km 6+000 al 27+000).</v>
      </c>
      <c r="C40" s="73"/>
      <c r="D40" s="74"/>
      <c r="E40" s="75"/>
      <c r="F40" s="76"/>
      <c r="G40" s="77">
        <f>SUM(G41:G44)</f>
        <v>0</v>
      </c>
      <c r="I40" s="92"/>
    </row>
    <row r="41" spans="1:9">
      <c r="A41" s="78" t="s">
        <v>24</v>
      </c>
      <c r="B41" s="79" t="str">
        <f>+VLOOKUP($A41,$A$18:$G$34,2,0)</f>
        <v>TERRACERIAS</v>
      </c>
      <c r="C41" s="80"/>
      <c r="D41" s="81"/>
      <c r="E41" s="82"/>
      <c r="F41" s="83"/>
      <c r="G41" s="84">
        <f>+VLOOKUP($A41,$A$18:$G$34,7,0)</f>
        <v>0</v>
      </c>
      <c r="I41" s="93"/>
    </row>
    <row r="42" spans="1:9">
      <c r="A42" s="78" t="s">
        <v>25</v>
      </c>
      <c r="B42" s="79" t="str">
        <f t="shared" ref="B42" si="1">+VLOOKUP($A42,$A$18:$G$34,2,0)</f>
        <v>ESTRUCTURAS DE OBRAS DE DRENAJE</v>
      </c>
      <c r="C42" s="80"/>
      <c r="D42" s="81"/>
      <c r="E42" s="82"/>
      <c r="F42" s="83"/>
      <c r="G42" s="84">
        <f t="shared" ref="G42" si="2">+VLOOKUP($A42,$A$18:$G$34,7,0)</f>
        <v>0</v>
      </c>
      <c r="I42" s="93"/>
    </row>
    <row r="43" spans="1:9">
      <c r="A43" s="78" t="s">
        <v>26</v>
      </c>
      <c r="B43" s="79" t="str">
        <f>+VLOOKUP($A43,$A$18:$G$65,2,0)</f>
        <v>PAVIMENTOS</v>
      </c>
      <c r="C43" s="80"/>
      <c r="D43" s="81"/>
      <c r="E43" s="82"/>
      <c r="F43" s="83"/>
      <c r="G43" s="84">
        <f>+VLOOKUP($A43,$A$18:$G37,7,0)</f>
        <v>0</v>
      </c>
    </row>
    <row r="44" spans="1:9">
      <c r="A44" s="78" t="s">
        <v>27</v>
      </c>
      <c r="B44" s="79" t="str">
        <f>+VLOOKUP($A44,$A$18:$G$65,2,0)</f>
        <v>SEÑALAMIENTO HORIZONTAL Y VERTICAL</v>
      </c>
      <c r="C44" s="80"/>
      <c r="D44" s="81"/>
      <c r="E44" s="82"/>
      <c r="F44" s="83"/>
      <c r="G44" s="84">
        <f>+VLOOKUP($A44,$A$18:$G38,7,0)</f>
        <v>0</v>
      </c>
    </row>
    <row r="45" spans="1:9">
      <c r="A45" s="78"/>
      <c r="B45" s="79"/>
      <c r="C45" s="80"/>
      <c r="D45" s="81"/>
      <c r="E45" s="82"/>
      <c r="F45" s="83"/>
      <c r="G45" s="84"/>
    </row>
    <row r="46" spans="1:9">
      <c r="A46" s="85"/>
      <c r="B46" s="85"/>
      <c r="C46" s="80"/>
      <c r="D46" s="81"/>
      <c r="E46" s="82"/>
      <c r="F46" s="83"/>
      <c r="G46" s="86"/>
    </row>
    <row r="47" spans="1:9">
      <c r="A47" s="78"/>
      <c r="B47" s="79"/>
      <c r="C47" s="80"/>
      <c r="D47" s="81"/>
      <c r="E47" s="82"/>
      <c r="F47" s="83"/>
      <c r="G47" s="84"/>
    </row>
    <row r="48" spans="1:9">
      <c r="A48" s="78"/>
      <c r="B48" s="79"/>
      <c r="C48" s="80"/>
      <c r="D48" s="81"/>
      <c r="E48" s="82"/>
      <c r="F48" s="83"/>
      <c r="G48" s="84"/>
    </row>
    <row r="49" spans="1:7">
      <c r="A49" s="78"/>
      <c r="B49" s="79"/>
      <c r="C49" s="80"/>
      <c r="D49" s="81"/>
      <c r="E49" s="82"/>
      <c r="F49" s="83"/>
      <c r="G49" s="84"/>
    </row>
    <row r="50" spans="1:7">
      <c r="A50" s="78"/>
      <c r="B50" s="79"/>
      <c r="C50" s="80"/>
      <c r="D50" s="81"/>
      <c r="E50" s="82"/>
      <c r="F50" s="83"/>
      <c r="G50" s="84"/>
    </row>
    <row r="51" spans="1:7">
      <c r="A51" s="85"/>
      <c r="B51" s="85"/>
      <c r="C51" s="80"/>
      <c r="D51" s="81"/>
      <c r="E51" s="82"/>
      <c r="F51" s="83"/>
      <c r="G51" s="86"/>
    </row>
    <row r="52" spans="1:7">
      <c r="A52" s="78"/>
      <c r="B52" s="79"/>
      <c r="C52" s="80"/>
      <c r="D52" s="81"/>
      <c r="E52" s="82"/>
      <c r="F52" s="83"/>
      <c r="G52" s="84"/>
    </row>
    <row r="53" spans="1:7">
      <c r="A53" s="78"/>
      <c r="B53" s="79"/>
      <c r="C53" s="80"/>
      <c r="D53" s="81"/>
      <c r="E53" s="82"/>
      <c r="F53" s="83"/>
      <c r="G53" s="84"/>
    </row>
    <row r="54" spans="1:7">
      <c r="A54" s="78"/>
      <c r="B54" s="79"/>
      <c r="C54" s="80"/>
      <c r="D54" s="81"/>
      <c r="E54" s="82"/>
      <c r="F54" s="83"/>
      <c r="G54" s="84"/>
    </row>
    <row r="55" spans="1:7">
      <c r="A55" s="78"/>
      <c r="B55" s="79"/>
      <c r="C55" s="80"/>
      <c r="D55" s="81"/>
      <c r="E55" s="82"/>
      <c r="F55" s="83"/>
      <c r="G55" s="84"/>
    </row>
    <row r="56" spans="1:7">
      <c r="A56" s="85"/>
      <c r="B56" s="85"/>
      <c r="C56" s="80"/>
      <c r="D56" s="81"/>
      <c r="E56" s="82"/>
      <c r="F56" s="83"/>
      <c r="G56" s="86"/>
    </row>
    <row r="57" spans="1:7">
      <c r="A57" s="78"/>
      <c r="B57" s="79"/>
      <c r="C57" s="80"/>
      <c r="D57" s="81"/>
      <c r="E57" s="82"/>
      <c r="F57" s="83"/>
      <c r="G57" s="84"/>
    </row>
    <row r="58" spans="1:7">
      <c r="A58" s="78"/>
      <c r="B58" s="79"/>
      <c r="C58" s="80"/>
      <c r="D58" s="81"/>
      <c r="E58" s="82"/>
      <c r="F58" s="83"/>
      <c r="G58" s="84"/>
    </row>
    <row r="59" spans="1:7">
      <c r="A59" s="78"/>
      <c r="B59" s="79"/>
      <c r="C59" s="80"/>
      <c r="D59" s="81"/>
      <c r="E59" s="82"/>
      <c r="F59" s="83"/>
      <c r="G59" s="84"/>
    </row>
    <row r="60" spans="1:7">
      <c r="A60" s="78"/>
      <c r="B60" s="79"/>
      <c r="C60" s="80"/>
      <c r="D60" s="81"/>
      <c r="E60" s="82"/>
      <c r="F60" s="83"/>
      <c r="G60" s="84"/>
    </row>
    <row r="61" spans="1:7" ht="15">
      <c r="A61" s="85"/>
      <c r="B61" s="85"/>
      <c r="C61" s="69"/>
      <c r="D61" s="70"/>
      <c r="E61" s="69"/>
      <c r="F61" s="69"/>
      <c r="G61" s="87"/>
    </row>
    <row r="62" spans="1:7" ht="15">
      <c r="A62" s="85"/>
      <c r="B62" s="85"/>
      <c r="C62" s="69"/>
      <c r="D62" s="70"/>
      <c r="E62" s="69"/>
      <c r="F62" s="69"/>
      <c r="G62" s="87"/>
    </row>
    <row r="63" spans="1:7" ht="15">
      <c r="A63" s="145" t="s">
        <v>47</v>
      </c>
      <c r="B63" s="145"/>
      <c r="C63" s="145"/>
      <c r="D63" s="145"/>
      <c r="E63" s="145"/>
      <c r="F63" s="89" t="s">
        <v>48</v>
      </c>
      <c r="G63" s="90">
        <f>+G40</f>
        <v>0</v>
      </c>
    </row>
    <row r="64" spans="1:7" ht="15">
      <c r="A64" s="88"/>
      <c r="B64" s="88"/>
      <c r="C64" s="88"/>
      <c r="D64" s="91"/>
      <c r="E64" s="88"/>
      <c r="F64" s="89" t="s">
        <v>49</v>
      </c>
      <c r="G64" s="90">
        <f>+G63*0.16</f>
        <v>0</v>
      </c>
    </row>
    <row r="65" spans="1:7" ht="15">
      <c r="A65" s="88"/>
      <c r="B65" s="88"/>
      <c r="C65" s="88"/>
      <c r="D65" s="91"/>
      <c r="E65" s="88"/>
      <c r="F65" s="89" t="s">
        <v>50</v>
      </c>
      <c r="G65" s="90">
        <f>+G63+G64</f>
        <v>0</v>
      </c>
    </row>
  </sheetData>
  <mergeCells count="12">
    <mergeCell ref="C10:F10"/>
    <mergeCell ref="A14:G14"/>
    <mergeCell ref="A63:E63"/>
    <mergeCell ref="B4:B5"/>
    <mergeCell ref="B7:B9"/>
    <mergeCell ref="B11:B12"/>
    <mergeCell ref="C3:F5"/>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65" orientation="landscape" horizontalDpi="300" verticalDpi="300" r:id="rId1"/>
  <headerFooter>
    <oddFooter>&amp;C&amp;8Página &amp;P de &amp;N</oddFooter>
  </headerFooter>
  <rowBreaks count="2" manualBreakCount="2">
    <brk id="23" max="6" man="1"/>
    <brk id="3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2"/>
  <sheetViews>
    <sheetView showGridLines="0" showZeros="0" view="pageBreakPreview" zoomScale="85" zoomScaleNormal="100" zoomScaleSheetLayoutView="85" workbookViewId="0">
      <selection activeCell="G10" sqref="G10:G11"/>
    </sheetView>
  </sheetViews>
  <sheetFormatPr baseColWidth="10" defaultColWidth="9.140625" defaultRowHeight="14.25"/>
  <cols>
    <col min="1" max="1" width="20.5703125" style="4" customWidth="1"/>
    <col min="2" max="2" width="61.140625" style="4" customWidth="1"/>
    <col min="3" max="3" width="13.7109375" style="4" customWidth="1"/>
    <col min="4" max="4" width="15.140625" style="4" customWidth="1"/>
    <col min="5" max="5" width="17.85546875" style="4" customWidth="1"/>
    <col min="6" max="6" width="25.85546875" style="4" customWidth="1"/>
    <col min="7" max="7" width="25.28515625" style="4" customWidth="1"/>
    <col min="8" max="8" width="10.42578125" style="4" customWidth="1"/>
    <col min="9" max="16384" width="9.140625" style="4"/>
  </cols>
  <sheetData>
    <row r="1" spans="1:7" ht="15">
      <c r="A1" s="5"/>
      <c r="B1" s="6" t="s">
        <v>0</v>
      </c>
      <c r="C1" s="120" t="s">
        <v>1</v>
      </c>
      <c r="D1" s="121"/>
      <c r="E1" s="121"/>
      <c r="F1" s="122"/>
      <c r="G1" s="7"/>
    </row>
    <row r="2" spans="1:7" ht="15">
      <c r="A2" s="8"/>
      <c r="B2" s="9" t="s">
        <v>2</v>
      </c>
      <c r="C2" s="10"/>
      <c r="D2" s="11"/>
      <c r="E2" s="11"/>
      <c r="F2" s="12"/>
      <c r="G2" s="13"/>
    </row>
    <row r="3" spans="1:7" ht="15">
      <c r="A3" s="8"/>
      <c r="B3" s="14" t="s">
        <v>3</v>
      </c>
      <c r="C3" s="139" t="s">
        <v>4</v>
      </c>
      <c r="D3" s="140"/>
      <c r="E3" s="140"/>
      <c r="F3" s="141"/>
      <c r="G3" s="13"/>
    </row>
    <row r="4" spans="1:7" ht="15">
      <c r="A4" s="8"/>
      <c r="B4" s="133"/>
      <c r="C4" s="139"/>
      <c r="D4" s="140"/>
      <c r="E4" s="140"/>
      <c r="F4" s="141"/>
      <c r="G4" s="13"/>
    </row>
    <row r="5" spans="1:7" ht="15">
      <c r="A5" s="8"/>
      <c r="B5" s="134"/>
      <c r="C5" s="142"/>
      <c r="D5" s="143"/>
      <c r="E5" s="143"/>
      <c r="F5" s="144"/>
      <c r="G5" s="13"/>
    </row>
    <row r="6" spans="1:7" ht="15">
      <c r="A6" s="8"/>
      <c r="B6" s="21" t="s">
        <v>5</v>
      </c>
      <c r="C6" s="123" t="s">
        <v>6</v>
      </c>
      <c r="D6" s="124"/>
      <c r="E6" s="124"/>
      <c r="F6" s="22"/>
      <c r="G6" s="13"/>
    </row>
    <row r="7" spans="1:7" ht="15">
      <c r="A7" s="8"/>
      <c r="B7" s="135" t="s">
        <v>7</v>
      </c>
      <c r="C7" s="125" t="s">
        <v>8</v>
      </c>
      <c r="D7" s="126"/>
      <c r="E7" s="126"/>
      <c r="F7" s="23"/>
      <c r="G7" s="13"/>
    </row>
    <row r="8" spans="1:7" ht="15">
      <c r="A8" s="8"/>
      <c r="B8" s="135"/>
      <c r="C8" s="125" t="s">
        <v>9</v>
      </c>
      <c r="D8" s="126"/>
      <c r="E8" s="126"/>
      <c r="F8" s="24"/>
      <c r="G8" s="13"/>
    </row>
    <row r="9" spans="1:7" ht="15">
      <c r="A9" s="8"/>
      <c r="B9" s="136"/>
      <c r="C9" s="127" t="s">
        <v>10</v>
      </c>
      <c r="D9" s="128"/>
      <c r="E9" s="128"/>
      <c r="F9" s="25"/>
      <c r="G9" s="26"/>
    </row>
    <row r="10" spans="1:7" ht="15">
      <c r="A10" s="8"/>
      <c r="B10" s="27" t="s">
        <v>11</v>
      </c>
      <c r="C10" s="120" t="s">
        <v>12</v>
      </c>
      <c r="D10" s="121"/>
      <c r="E10" s="121"/>
      <c r="F10" s="122"/>
      <c r="G10" s="28"/>
    </row>
    <row r="11" spans="1:7" ht="15">
      <c r="A11" s="8"/>
      <c r="B11" s="137"/>
      <c r="C11" s="15">
        <v>0</v>
      </c>
      <c r="D11" s="16"/>
      <c r="E11" s="16"/>
      <c r="F11" s="17"/>
      <c r="G11" s="29"/>
    </row>
    <row r="12" spans="1:7" ht="15">
      <c r="A12" s="30"/>
      <c r="B12" s="138"/>
      <c r="C12" s="18"/>
      <c r="D12" s="19"/>
      <c r="E12" s="19"/>
      <c r="F12" s="20"/>
      <c r="G12" s="31"/>
    </row>
    <row r="13" spans="1:7">
      <c r="D13" s="32"/>
    </row>
    <row r="14" spans="1:7" ht="15">
      <c r="A14" s="129" t="s">
        <v>14</v>
      </c>
      <c r="B14" s="130"/>
      <c r="C14" s="130"/>
      <c r="D14" s="130"/>
      <c r="E14" s="130"/>
      <c r="F14" s="130"/>
      <c r="G14" s="131"/>
    </row>
    <row r="15" spans="1:7" ht="15">
      <c r="A15" s="33"/>
      <c r="B15" s="33"/>
      <c r="C15" s="33"/>
      <c r="D15" s="33"/>
      <c r="E15" s="33"/>
      <c r="F15" s="33"/>
      <c r="G15" s="33"/>
    </row>
    <row r="16" spans="1:7" s="1" customFormat="1" ht="45">
      <c r="A16" s="34" t="s">
        <v>15</v>
      </c>
      <c r="B16" s="35" t="s">
        <v>16</v>
      </c>
      <c r="C16" s="35" t="s">
        <v>17</v>
      </c>
      <c r="D16" s="35" t="s">
        <v>18</v>
      </c>
      <c r="E16" s="36" t="s">
        <v>19</v>
      </c>
      <c r="F16" s="36" t="s">
        <v>20</v>
      </c>
      <c r="G16" s="37" t="s">
        <v>21</v>
      </c>
    </row>
    <row r="17" spans="1:7" s="2" customFormat="1" ht="153">
      <c r="A17" s="38"/>
      <c r="B17" s="39" t="str">
        <f>+B7</f>
        <v>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v>
      </c>
      <c r="C17" s="40"/>
      <c r="D17" s="113"/>
      <c r="E17" s="42"/>
      <c r="F17" s="43"/>
      <c r="G17" s="44"/>
    </row>
    <row r="18" spans="1:7" s="2" customFormat="1" ht="38.25">
      <c r="A18" s="45" t="s">
        <v>28</v>
      </c>
      <c r="B18" s="46" t="s">
        <v>91</v>
      </c>
      <c r="C18" s="47"/>
      <c r="D18" s="114"/>
      <c r="E18" s="49"/>
      <c r="F18" s="50"/>
      <c r="G18" s="51">
        <f>+G19+G24+G42+G52</f>
        <v>0</v>
      </c>
    </row>
    <row r="19" spans="1:7" s="2" customFormat="1">
      <c r="A19" s="52" t="s">
        <v>29</v>
      </c>
      <c r="B19" s="53" t="s">
        <v>52</v>
      </c>
      <c r="C19" s="54"/>
      <c r="D19" s="115"/>
      <c r="E19" s="56"/>
      <c r="F19" s="57"/>
      <c r="G19" s="58">
        <f>SUM(G20:G23)</f>
        <v>0</v>
      </c>
    </row>
    <row r="20" spans="1:7" s="2" customFormat="1" ht="51">
      <c r="A20" s="38" t="s">
        <v>92</v>
      </c>
      <c r="B20" s="59" t="s">
        <v>54</v>
      </c>
      <c r="C20" s="60" t="s">
        <v>55</v>
      </c>
      <c r="D20" s="116">
        <v>11</v>
      </c>
      <c r="E20" s="42"/>
      <c r="F20" s="43"/>
      <c r="G20" s="62">
        <f t="shared" ref="G20:G23" si="0">+D20*E20</f>
        <v>0</v>
      </c>
    </row>
    <row r="21" spans="1:7" s="2" customFormat="1" ht="242.25">
      <c r="A21" s="38" t="s">
        <v>93</v>
      </c>
      <c r="B21" s="59" t="s">
        <v>94</v>
      </c>
      <c r="C21" s="60" t="s">
        <v>66</v>
      </c>
      <c r="D21" s="116">
        <v>300</v>
      </c>
      <c r="E21" s="42"/>
      <c r="F21" s="43"/>
      <c r="G21" s="62">
        <f t="shared" si="0"/>
        <v>0</v>
      </c>
    </row>
    <row r="22" spans="1:7" s="2" customFormat="1" ht="216.75">
      <c r="A22" s="38" t="s">
        <v>95</v>
      </c>
      <c r="B22" s="59" t="s">
        <v>96</v>
      </c>
      <c r="C22" s="60" t="s">
        <v>66</v>
      </c>
      <c r="D22" s="116">
        <v>500</v>
      </c>
      <c r="E22" s="42"/>
      <c r="F22" s="43"/>
      <c r="G22" s="62">
        <f t="shared" si="0"/>
        <v>0</v>
      </c>
    </row>
    <row r="23" spans="1:7" s="2" customFormat="1" ht="127.5">
      <c r="A23" s="38" t="s">
        <v>97</v>
      </c>
      <c r="B23" s="59" t="s">
        <v>98</v>
      </c>
      <c r="C23" s="60" t="s">
        <v>66</v>
      </c>
      <c r="D23" s="116">
        <v>200</v>
      </c>
      <c r="E23" s="42"/>
      <c r="F23" s="43"/>
      <c r="G23" s="62">
        <f t="shared" si="0"/>
        <v>0</v>
      </c>
    </row>
    <row r="24" spans="1:7" s="2" customFormat="1">
      <c r="A24" s="52" t="s">
        <v>30</v>
      </c>
      <c r="B24" s="53" t="s">
        <v>56</v>
      </c>
      <c r="C24" s="54"/>
      <c r="D24" s="115"/>
      <c r="E24" s="56"/>
      <c r="F24" s="57"/>
      <c r="G24" s="58">
        <f>SUM(G25:G41)</f>
        <v>0</v>
      </c>
    </row>
    <row r="25" spans="1:7" s="2" customFormat="1" ht="89.25">
      <c r="A25" s="38" t="s">
        <v>99</v>
      </c>
      <c r="B25" s="59" t="s">
        <v>58</v>
      </c>
      <c r="C25" s="60" t="s">
        <v>59</v>
      </c>
      <c r="D25" s="116">
        <v>800</v>
      </c>
      <c r="E25" s="42"/>
      <c r="F25" s="43"/>
      <c r="G25" s="62">
        <f t="shared" ref="G25:G62" si="1">+D25*E25</f>
        <v>0</v>
      </c>
    </row>
    <row r="26" spans="1:7" s="2" customFormat="1" ht="242.25">
      <c r="A26" s="38" t="s">
        <v>100</v>
      </c>
      <c r="B26" s="59" t="s">
        <v>101</v>
      </c>
      <c r="C26" s="60" t="s">
        <v>66</v>
      </c>
      <c r="D26" s="116">
        <v>400</v>
      </c>
      <c r="E26" s="42"/>
      <c r="F26" s="43"/>
      <c r="G26" s="62">
        <f t="shared" si="1"/>
        <v>0</v>
      </c>
    </row>
    <row r="27" spans="1:7" s="2" customFormat="1" ht="165.75">
      <c r="A27" s="38" t="s">
        <v>102</v>
      </c>
      <c r="B27" s="59" t="s">
        <v>103</v>
      </c>
      <c r="C27" s="60" t="s">
        <v>66</v>
      </c>
      <c r="D27" s="116">
        <v>50</v>
      </c>
      <c r="E27" s="42"/>
      <c r="F27" s="43"/>
      <c r="G27" s="62">
        <f t="shared" si="1"/>
        <v>0</v>
      </c>
    </row>
    <row r="28" spans="1:7" s="2" customFormat="1" ht="140.25">
      <c r="A28" s="38" t="s">
        <v>104</v>
      </c>
      <c r="B28" s="59" t="s">
        <v>105</v>
      </c>
      <c r="C28" s="60" t="s">
        <v>66</v>
      </c>
      <c r="D28" s="116">
        <v>20</v>
      </c>
      <c r="E28" s="42"/>
      <c r="F28" s="43"/>
      <c r="G28" s="62">
        <f t="shared" si="1"/>
        <v>0</v>
      </c>
    </row>
    <row r="29" spans="1:7" s="2" customFormat="1" ht="51">
      <c r="A29" s="38" t="s">
        <v>106</v>
      </c>
      <c r="B29" s="59" t="s">
        <v>107</v>
      </c>
      <c r="C29" s="60" t="s">
        <v>59</v>
      </c>
      <c r="D29" s="116">
        <v>2000</v>
      </c>
      <c r="E29" s="42"/>
      <c r="F29" s="43"/>
      <c r="G29" s="62">
        <f t="shared" si="1"/>
        <v>0</v>
      </c>
    </row>
    <row r="30" spans="1:7" s="2" customFormat="1" ht="51">
      <c r="A30" s="38" t="s">
        <v>108</v>
      </c>
      <c r="B30" s="59" t="s">
        <v>109</v>
      </c>
      <c r="C30" s="60" t="s">
        <v>110</v>
      </c>
      <c r="D30" s="116">
        <v>9</v>
      </c>
      <c r="E30" s="42"/>
      <c r="F30" s="43"/>
      <c r="G30" s="62">
        <f t="shared" si="1"/>
        <v>0</v>
      </c>
    </row>
    <row r="31" spans="1:7" s="2" customFormat="1" ht="153">
      <c r="A31" s="38" t="s">
        <v>111</v>
      </c>
      <c r="B31" s="59" t="s">
        <v>263</v>
      </c>
      <c r="C31" s="60" t="s">
        <v>59</v>
      </c>
      <c r="D31" s="116">
        <v>100</v>
      </c>
      <c r="E31" s="42"/>
      <c r="F31" s="43"/>
      <c r="G31" s="62">
        <f t="shared" si="1"/>
        <v>0</v>
      </c>
    </row>
    <row r="32" spans="1:7" s="2" customFormat="1" ht="127.5">
      <c r="A32" s="38" t="s">
        <v>113</v>
      </c>
      <c r="B32" s="59" t="s">
        <v>114</v>
      </c>
      <c r="C32" s="60" t="s">
        <v>66</v>
      </c>
      <c r="D32" s="116">
        <v>100</v>
      </c>
      <c r="E32" s="42"/>
      <c r="F32" s="43"/>
      <c r="G32" s="62">
        <f t="shared" si="1"/>
        <v>0</v>
      </c>
    </row>
    <row r="33" spans="1:7" s="2" customFormat="1" ht="140.25">
      <c r="A33" s="38" t="s">
        <v>115</v>
      </c>
      <c r="B33" s="59" t="s">
        <v>116</v>
      </c>
      <c r="C33" s="60" t="s">
        <v>66</v>
      </c>
      <c r="D33" s="116">
        <v>400</v>
      </c>
      <c r="E33" s="42"/>
      <c r="F33" s="43"/>
      <c r="G33" s="62">
        <f t="shared" si="1"/>
        <v>0</v>
      </c>
    </row>
    <row r="34" spans="1:7" s="2" customFormat="1" ht="63.75">
      <c r="A34" s="38" t="s">
        <v>117</v>
      </c>
      <c r="B34" s="59" t="s">
        <v>264</v>
      </c>
      <c r="C34" s="60" t="s">
        <v>66</v>
      </c>
      <c r="D34" s="116">
        <v>20</v>
      </c>
      <c r="E34" s="42"/>
      <c r="F34" s="43"/>
      <c r="G34" s="62">
        <f t="shared" si="1"/>
        <v>0</v>
      </c>
    </row>
    <row r="35" spans="1:7" s="2" customFormat="1" ht="63.75">
      <c r="A35" s="38" t="s">
        <v>119</v>
      </c>
      <c r="B35" s="59" t="s">
        <v>265</v>
      </c>
      <c r="C35" s="60" t="s">
        <v>66</v>
      </c>
      <c r="D35" s="116">
        <v>10</v>
      </c>
      <c r="E35" s="42"/>
      <c r="F35" s="43"/>
      <c r="G35" s="62">
        <f t="shared" si="1"/>
        <v>0</v>
      </c>
    </row>
    <row r="36" spans="1:7" s="2" customFormat="1" ht="114.75">
      <c r="A36" s="38" t="s">
        <v>121</v>
      </c>
      <c r="B36" s="59" t="s">
        <v>122</v>
      </c>
      <c r="C36" s="60" t="s">
        <v>123</v>
      </c>
      <c r="D36" s="116">
        <v>8000</v>
      </c>
      <c r="E36" s="42"/>
      <c r="F36" s="43"/>
      <c r="G36" s="62">
        <f t="shared" si="1"/>
        <v>0</v>
      </c>
    </row>
    <row r="37" spans="1:7" s="2" customFormat="1" ht="331.5">
      <c r="A37" s="38" t="s">
        <v>124</v>
      </c>
      <c r="B37" s="59" t="s">
        <v>125</v>
      </c>
      <c r="C37" s="60" t="s">
        <v>59</v>
      </c>
      <c r="D37" s="116">
        <v>72</v>
      </c>
      <c r="E37" s="42"/>
      <c r="F37" s="43"/>
      <c r="G37" s="62">
        <f t="shared" si="1"/>
        <v>0</v>
      </c>
    </row>
    <row r="38" spans="1:7" s="2" customFormat="1" ht="102">
      <c r="A38" s="38" t="s">
        <v>126</v>
      </c>
      <c r="B38" s="59" t="s">
        <v>127</v>
      </c>
      <c r="C38" s="60" t="s">
        <v>62</v>
      </c>
      <c r="D38" s="116">
        <v>72</v>
      </c>
      <c r="E38" s="42"/>
      <c r="F38" s="43"/>
      <c r="G38" s="62">
        <f t="shared" si="1"/>
        <v>0</v>
      </c>
    </row>
    <row r="39" spans="1:7" s="2" customFormat="1" ht="89.25">
      <c r="A39" s="38" t="s">
        <v>128</v>
      </c>
      <c r="B39" s="59" t="s">
        <v>266</v>
      </c>
      <c r="C39" s="60" t="s">
        <v>62</v>
      </c>
      <c r="D39" s="116">
        <v>300</v>
      </c>
      <c r="E39" s="42"/>
      <c r="F39" s="43"/>
      <c r="G39" s="62">
        <f t="shared" si="1"/>
        <v>0</v>
      </c>
    </row>
    <row r="40" spans="1:7" s="2" customFormat="1" ht="191.25">
      <c r="A40" s="38" t="s">
        <v>129</v>
      </c>
      <c r="B40" s="59" t="s">
        <v>268</v>
      </c>
      <c r="C40" s="60" t="s">
        <v>59</v>
      </c>
      <c r="D40" s="116">
        <v>25</v>
      </c>
      <c r="E40" s="42"/>
      <c r="F40" s="43"/>
      <c r="G40" s="62">
        <f t="shared" si="1"/>
        <v>0</v>
      </c>
    </row>
    <row r="41" spans="1:7" s="2" customFormat="1" ht="153">
      <c r="A41" s="38" t="s">
        <v>131</v>
      </c>
      <c r="B41" s="59" t="s">
        <v>267</v>
      </c>
      <c r="C41" s="60" t="s">
        <v>59</v>
      </c>
      <c r="D41" s="116">
        <v>800</v>
      </c>
      <c r="E41" s="42"/>
      <c r="F41" s="43"/>
      <c r="G41" s="62">
        <f t="shared" si="1"/>
        <v>0</v>
      </c>
    </row>
    <row r="42" spans="1:7" s="2" customFormat="1">
      <c r="A42" s="52" t="s">
        <v>31</v>
      </c>
      <c r="B42" s="53" t="s">
        <v>63</v>
      </c>
      <c r="C42" s="54"/>
      <c r="D42" s="115"/>
      <c r="E42" s="56"/>
      <c r="F42" s="57"/>
      <c r="G42" s="58">
        <f>SUM(G43:G51)</f>
        <v>0</v>
      </c>
    </row>
    <row r="43" spans="1:7" s="2" customFormat="1" ht="344.25">
      <c r="A43" s="38" t="s">
        <v>133</v>
      </c>
      <c r="B43" s="59" t="s">
        <v>65</v>
      </c>
      <c r="C43" s="60" t="s">
        <v>66</v>
      </c>
      <c r="D43" s="116">
        <v>400</v>
      </c>
      <c r="E43" s="42"/>
      <c r="F43" s="43"/>
      <c r="G43" s="62">
        <f t="shared" si="1"/>
        <v>0</v>
      </c>
    </row>
    <row r="44" spans="1:7" s="2" customFormat="1" ht="204">
      <c r="A44" s="38" t="s">
        <v>134</v>
      </c>
      <c r="B44" s="59" t="s">
        <v>68</v>
      </c>
      <c r="C44" s="60" t="s">
        <v>66</v>
      </c>
      <c r="D44" s="116">
        <v>20</v>
      </c>
      <c r="E44" s="42"/>
      <c r="F44" s="43"/>
      <c r="G44" s="62">
        <f t="shared" si="1"/>
        <v>0</v>
      </c>
    </row>
    <row r="45" spans="1:7" s="2" customFormat="1" ht="165.75">
      <c r="A45" s="38" t="s">
        <v>135</v>
      </c>
      <c r="B45" s="59" t="s">
        <v>70</v>
      </c>
      <c r="C45" s="60" t="s">
        <v>66</v>
      </c>
      <c r="D45" s="116">
        <v>242.65</v>
      </c>
      <c r="E45" s="42"/>
      <c r="F45" s="43"/>
      <c r="G45" s="62">
        <f t="shared" si="1"/>
        <v>0</v>
      </c>
    </row>
    <row r="46" spans="1:7" s="2" customFormat="1" ht="25.5">
      <c r="A46" s="38" t="s">
        <v>136</v>
      </c>
      <c r="B46" s="59" t="s">
        <v>137</v>
      </c>
      <c r="C46" s="60" t="s">
        <v>59</v>
      </c>
      <c r="D46" s="116">
        <v>79100</v>
      </c>
      <c r="E46" s="42"/>
      <c r="F46" s="43"/>
      <c r="G46" s="62">
        <f t="shared" si="1"/>
        <v>0</v>
      </c>
    </row>
    <row r="47" spans="1:7" s="2" customFormat="1" ht="409.5">
      <c r="A47" s="38" t="s">
        <v>138</v>
      </c>
      <c r="B47" s="59" t="s">
        <v>271</v>
      </c>
      <c r="C47" s="60" t="s">
        <v>72</v>
      </c>
      <c r="D47" s="116">
        <v>79100</v>
      </c>
      <c r="E47" s="42"/>
      <c r="F47" s="43"/>
      <c r="G47" s="62">
        <f t="shared" si="1"/>
        <v>0</v>
      </c>
    </row>
    <row r="48" spans="1:7" s="2" customFormat="1" ht="280.5">
      <c r="A48" s="38" t="s">
        <v>139</v>
      </c>
      <c r="B48" s="59" t="s">
        <v>74</v>
      </c>
      <c r="C48" s="60" t="s">
        <v>66</v>
      </c>
      <c r="D48" s="116">
        <v>1400</v>
      </c>
      <c r="E48" s="42"/>
      <c r="F48" s="43"/>
      <c r="G48" s="62">
        <f t="shared" si="1"/>
        <v>0</v>
      </c>
    </row>
    <row r="49" spans="1:7" s="2" customFormat="1" ht="191.25">
      <c r="A49" s="38" t="s">
        <v>140</v>
      </c>
      <c r="B49" s="59" t="s">
        <v>269</v>
      </c>
      <c r="C49" s="60" t="s">
        <v>66</v>
      </c>
      <c r="D49" s="116">
        <v>1400</v>
      </c>
      <c r="E49" s="42"/>
      <c r="F49" s="43"/>
      <c r="G49" s="62">
        <f t="shared" si="1"/>
        <v>0</v>
      </c>
    </row>
    <row r="50" spans="1:7" s="2" customFormat="1" ht="140.25">
      <c r="A50" s="38" t="s">
        <v>142</v>
      </c>
      <c r="B50" s="59" t="s">
        <v>76</v>
      </c>
      <c r="C50" s="60" t="s">
        <v>72</v>
      </c>
      <c r="D50" s="116">
        <v>7000</v>
      </c>
      <c r="E50" s="42"/>
      <c r="F50" s="43"/>
      <c r="G50" s="62">
        <f t="shared" si="1"/>
        <v>0</v>
      </c>
    </row>
    <row r="51" spans="1:7" s="2" customFormat="1" ht="140.25">
      <c r="A51" s="38" t="s">
        <v>143</v>
      </c>
      <c r="B51" s="59" t="s">
        <v>270</v>
      </c>
      <c r="C51" s="60" t="s">
        <v>66</v>
      </c>
      <c r="D51" s="116">
        <v>3164</v>
      </c>
      <c r="E51" s="42"/>
      <c r="F51" s="43"/>
      <c r="G51" s="62">
        <f t="shared" si="1"/>
        <v>0</v>
      </c>
    </row>
    <row r="52" spans="1:7" s="2" customFormat="1">
      <c r="A52" s="52" t="s">
        <v>32</v>
      </c>
      <c r="B52" s="53" t="s">
        <v>78</v>
      </c>
      <c r="C52" s="54"/>
      <c r="D52" s="115"/>
      <c r="E52" s="56"/>
      <c r="F52" s="57"/>
      <c r="G52" s="58">
        <f>SUM(G53:G64)</f>
        <v>0</v>
      </c>
    </row>
    <row r="53" spans="1:7" s="2" customFormat="1" ht="76.5">
      <c r="A53" s="38" t="s">
        <v>144</v>
      </c>
      <c r="B53" s="59" t="s">
        <v>80</v>
      </c>
      <c r="C53" s="60" t="s">
        <v>81</v>
      </c>
      <c r="D53" s="116">
        <v>500</v>
      </c>
      <c r="E53" s="42"/>
      <c r="F53" s="43"/>
      <c r="G53" s="62">
        <f t="shared" si="1"/>
        <v>0</v>
      </c>
    </row>
    <row r="54" spans="1:7" s="2" customFormat="1" ht="38.25">
      <c r="A54" s="38" t="s">
        <v>145</v>
      </c>
      <c r="B54" s="59" t="s">
        <v>83</v>
      </c>
      <c r="C54" s="60" t="s">
        <v>84</v>
      </c>
      <c r="D54" s="116">
        <v>800</v>
      </c>
      <c r="E54" s="42"/>
      <c r="F54" s="43"/>
      <c r="G54" s="62">
        <f t="shared" si="1"/>
        <v>0</v>
      </c>
    </row>
    <row r="55" spans="1:7" s="2" customFormat="1" ht="51">
      <c r="A55" s="38" t="s">
        <v>146</v>
      </c>
      <c r="B55" s="59" t="s">
        <v>86</v>
      </c>
      <c r="C55" s="60" t="s">
        <v>84</v>
      </c>
      <c r="D55" s="116">
        <v>542</v>
      </c>
      <c r="E55" s="42"/>
      <c r="F55" s="43"/>
      <c r="G55" s="62">
        <f t="shared" si="1"/>
        <v>0</v>
      </c>
    </row>
    <row r="56" spans="1:7" s="2" customFormat="1" ht="51">
      <c r="A56" s="38" t="s">
        <v>147</v>
      </c>
      <c r="B56" s="59" t="s">
        <v>88</v>
      </c>
      <c r="C56" s="60" t="s">
        <v>84</v>
      </c>
      <c r="D56" s="116">
        <v>904</v>
      </c>
      <c r="E56" s="42"/>
      <c r="F56" s="43"/>
      <c r="G56" s="62">
        <f t="shared" si="1"/>
        <v>0</v>
      </c>
    </row>
    <row r="57" spans="1:7" s="2" customFormat="1" ht="89.25">
      <c r="A57" s="38" t="s">
        <v>148</v>
      </c>
      <c r="B57" s="59" t="s">
        <v>90</v>
      </c>
      <c r="C57" s="60" t="s">
        <v>59</v>
      </c>
      <c r="D57" s="116">
        <v>33954</v>
      </c>
      <c r="E57" s="42"/>
      <c r="F57" s="43"/>
      <c r="G57" s="62">
        <f t="shared" si="1"/>
        <v>0</v>
      </c>
    </row>
    <row r="58" spans="1:7" s="2" customFormat="1" ht="229.5">
      <c r="A58" s="38" t="s">
        <v>149</v>
      </c>
      <c r="B58" s="59" t="s">
        <v>150</v>
      </c>
      <c r="C58" s="60" t="s">
        <v>84</v>
      </c>
      <c r="D58" s="116">
        <v>200</v>
      </c>
      <c r="E58" s="42"/>
      <c r="F58" s="43"/>
      <c r="G58" s="62">
        <f t="shared" si="1"/>
        <v>0</v>
      </c>
    </row>
    <row r="59" spans="1:7" s="2" customFormat="1" ht="229.5">
      <c r="A59" s="38" t="s">
        <v>151</v>
      </c>
      <c r="B59" s="59" t="s">
        <v>152</v>
      </c>
      <c r="C59" s="60" t="s">
        <v>84</v>
      </c>
      <c r="D59" s="116">
        <v>12</v>
      </c>
      <c r="E59" s="42"/>
      <c r="F59" s="43"/>
      <c r="G59" s="62">
        <f t="shared" si="1"/>
        <v>0</v>
      </c>
    </row>
    <row r="60" spans="1:7" s="2" customFormat="1" ht="229.5">
      <c r="A60" s="38" t="s">
        <v>153</v>
      </c>
      <c r="B60" s="59" t="s">
        <v>154</v>
      </c>
      <c r="C60" s="60" t="s">
        <v>84</v>
      </c>
      <c r="D60" s="116">
        <v>4</v>
      </c>
      <c r="E60" s="42"/>
      <c r="F60" s="43"/>
      <c r="G60" s="62">
        <f t="shared" si="1"/>
        <v>0</v>
      </c>
    </row>
    <row r="61" spans="1:7" s="2" customFormat="1" ht="229.5">
      <c r="A61" s="38" t="s">
        <v>155</v>
      </c>
      <c r="B61" s="59" t="s">
        <v>156</v>
      </c>
      <c r="C61" s="60" t="s">
        <v>84</v>
      </c>
      <c r="D61" s="116">
        <v>8</v>
      </c>
      <c r="E61" s="42"/>
      <c r="F61" s="43"/>
      <c r="G61" s="62">
        <f t="shared" si="1"/>
        <v>0</v>
      </c>
    </row>
    <row r="62" spans="1:7" s="2" customFormat="1" ht="216.75">
      <c r="A62" s="38" t="s">
        <v>157</v>
      </c>
      <c r="B62" s="59" t="s">
        <v>158</v>
      </c>
      <c r="C62" s="60" t="s">
        <v>84</v>
      </c>
      <c r="D62" s="116">
        <v>18</v>
      </c>
      <c r="E62" s="42"/>
      <c r="F62" s="43"/>
      <c r="G62" s="62">
        <f t="shared" si="1"/>
        <v>0</v>
      </c>
    </row>
    <row r="63" spans="1:7" s="2" customFormat="1" ht="216.75">
      <c r="A63" s="38" t="s">
        <v>159</v>
      </c>
      <c r="B63" s="59" t="s">
        <v>160</v>
      </c>
      <c r="C63" s="60" t="s">
        <v>84</v>
      </c>
      <c r="D63" s="116">
        <v>4</v>
      </c>
      <c r="E63" s="42"/>
      <c r="F63" s="43"/>
      <c r="G63" s="62">
        <f t="shared" ref="G63:G64" si="2">+D63*E63</f>
        <v>0</v>
      </c>
    </row>
    <row r="64" spans="1:7" s="2" customFormat="1" ht="242.25">
      <c r="A64" s="38" t="s">
        <v>161</v>
      </c>
      <c r="B64" s="59" t="s">
        <v>162</v>
      </c>
      <c r="C64" s="60" t="s">
        <v>59</v>
      </c>
      <c r="D64" s="116">
        <v>1000</v>
      </c>
      <c r="E64" s="42"/>
      <c r="F64" s="43"/>
      <c r="G64" s="62">
        <f t="shared" si="2"/>
        <v>0</v>
      </c>
    </row>
    <row r="65" spans="1:9" s="3" customFormat="1" ht="15.75">
      <c r="A65" s="63"/>
      <c r="B65" s="64" t="s">
        <v>22</v>
      </c>
      <c r="C65" s="65"/>
      <c r="D65" s="66"/>
      <c r="E65" s="63"/>
      <c r="F65" s="63"/>
      <c r="G65" s="63">
        <f>D65*E65</f>
        <v>0</v>
      </c>
    </row>
    <row r="66" spans="1:9" s="2" customFormat="1" ht="15">
      <c r="A66" s="67"/>
      <c r="B66" s="68"/>
      <c r="C66" s="69"/>
      <c r="D66" s="70"/>
      <c r="E66" s="69"/>
      <c r="F66" s="69"/>
      <c r="G66" s="71"/>
    </row>
    <row r="67" spans="1:9" s="2" customFormat="1" ht="25.5">
      <c r="A67" s="72" t="s">
        <v>28</v>
      </c>
      <c r="B67" s="72" t="str">
        <f>+VLOOKUP($A67,$A$17:$G$21,2,0)</f>
        <v>Conservación periódica de carretera 527 tramo San Pedro-Talpa de Allende, en los municipios de Mascota y Talpa de Allende, Jalisco.</v>
      </c>
      <c r="C67" s="73"/>
      <c r="D67" s="74"/>
      <c r="E67" s="75"/>
      <c r="F67" s="76"/>
      <c r="G67" s="77">
        <f>SUM(G68:G71)</f>
        <v>0</v>
      </c>
    </row>
    <row r="68" spans="1:9" s="2" customFormat="1">
      <c r="A68" s="78" t="s">
        <v>29</v>
      </c>
      <c r="B68" s="79" t="str">
        <f>+VLOOKUP($A68,$A$18:$G$34,2,0)</f>
        <v>TERRACERIAS</v>
      </c>
      <c r="C68" s="80"/>
      <c r="D68" s="81"/>
      <c r="E68" s="82"/>
      <c r="F68" s="83"/>
      <c r="G68" s="84">
        <f>+VLOOKUP($A68,$A$18:$G$34,7,0)</f>
        <v>0</v>
      </c>
    </row>
    <row r="69" spans="1:9" s="2" customFormat="1">
      <c r="A69" s="78" t="s">
        <v>30</v>
      </c>
      <c r="B69" s="79" t="str">
        <f t="shared" ref="B69" si="3">+VLOOKUP($A69,$A$18:$G$34,2,0)</f>
        <v>ESTRUCTURAS DE OBRAS DE DRENAJE</v>
      </c>
      <c r="C69" s="80"/>
      <c r="D69" s="81"/>
      <c r="E69" s="82"/>
      <c r="F69" s="83"/>
      <c r="G69" s="84">
        <f t="shared" ref="G69" si="4">+VLOOKUP($A69,$A$18:$G$34,7,0)</f>
        <v>0</v>
      </c>
    </row>
    <row r="70" spans="1:9" s="2" customFormat="1">
      <c r="A70" s="78" t="s">
        <v>31</v>
      </c>
      <c r="B70" s="79" t="str">
        <f>+VLOOKUP($A70,$A$18:$G$65,2,0)</f>
        <v>PAVIMENTOS</v>
      </c>
      <c r="C70" s="80"/>
      <c r="D70" s="81"/>
      <c r="E70" s="82"/>
      <c r="F70" s="83"/>
      <c r="G70" s="84">
        <f>+VLOOKUP($A70,$A$18:$G64,7,0)</f>
        <v>0</v>
      </c>
    </row>
    <row r="71" spans="1:9" s="2" customFormat="1">
      <c r="A71" s="78" t="s">
        <v>32</v>
      </c>
      <c r="B71" s="79" t="str">
        <f>+VLOOKUP($A71,$A$18:$G$65,2,0)</f>
        <v>SEÑALAMIENTO HORIZONTAL Y VERTICAL</v>
      </c>
      <c r="C71" s="80"/>
      <c r="D71" s="81"/>
      <c r="E71" s="82"/>
      <c r="F71" s="83"/>
      <c r="G71" s="84">
        <f>+VLOOKUP($A71,$A$18:$G65,7,0)</f>
        <v>0</v>
      </c>
    </row>
    <row r="72" spans="1:9" s="2" customFormat="1">
      <c r="A72" s="78"/>
      <c r="B72" s="79"/>
      <c r="C72" s="80"/>
      <c r="D72" s="81"/>
      <c r="E72" s="82"/>
      <c r="F72" s="83"/>
      <c r="G72" s="84"/>
    </row>
    <row r="73" spans="1:9" s="2" customFormat="1">
      <c r="A73" s="85"/>
      <c r="B73" s="85"/>
      <c r="C73" s="80"/>
      <c r="D73" s="81"/>
      <c r="E73" s="82"/>
      <c r="F73" s="83"/>
      <c r="G73" s="86"/>
      <c r="I73" s="92"/>
    </row>
    <row r="74" spans="1:9" s="2" customFormat="1">
      <c r="A74" s="78"/>
      <c r="B74" s="79"/>
      <c r="C74" s="80"/>
      <c r="D74" s="81"/>
      <c r="E74" s="82"/>
      <c r="F74" s="83"/>
      <c r="G74" s="84"/>
      <c r="I74" s="92"/>
    </row>
    <row r="75" spans="1:9" s="2" customFormat="1">
      <c r="A75" s="78"/>
      <c r="B75" s="79"/>
      <c r="C75" s="80"/>
      <c r="D75" s="81"/>
      <c r="E75" s="82"/>
      <c r="F75" s="83"/>
      <c r="G75" s="84"/>
      <c r="I75" s="92"/>
    </row>
    <row r="76" spans="1:9" s="2" customFormat="1">
      <c r="A76" s="78"/>
      <c r="B76" s="79"/>
      <c r="C76" s="80"/>
      <c r="D76" s="81"/>
      <c r="E76" s="82"/>
      <c r="F76" s="83"/>
      <c r="G76" s="84"/>
      <c r="I76" s="92"/>
    </row>
    <row r="77" spans="1:9" s="2" customFormat="1">
      <c r="A77" s="78"/>
      <c r="B77" s="79"/>
      <c r="C77" s="80"/>
      <c r="D77" s="81"/>
      <c r="E77" s="82"/>
      <c r="F77" s="83"/>
      <c r="G77" s="84"/>
      <c r="I77" s="92"/>
    </row>
    <row r="78" spans="1:9" s="2" customFormat="1">
      <c r="A78" s="85"/>
      <c r="B78" s="85"/>
      <c r="C78" s="80"/>
      <c r="D78" s="81"/>
      <c r="E78" s="82"/>
      <c r="F78" s="83"/>
      <c r="G78" s="86"/>
      <c r="I78" s="92"/>
    </row>
    <row r="79" spans="1:9" s="2" customFormat="1">
      <c r="A79" s="78"/>
      <c r="B79" s="79"/>
      <c r="C79" s="80"/>
      <c r="D79" s="81"/>
      <c r="E79" s="82"/>
      <c r="F79" s="83"/>
      <c r="G79" s="84"/>
      <c r="I79" s="92"/>
    </row>
    <row r="80" spans="1:9" s="2" customFormat="1">
      <c r="A80" s="78"/>
      <c r="B80" s="79"/>
      <c r="C80" s="80"/>
      <c r="D80" s="81"/>
      <c r="E80" s="82"/>
      <c r="F80" s="83"/>
      <c r="G80" s="84"/>
      <c r="I80" s="92"/>
    </row>
    <row r="81" spans="1:9" s="2" customFormat="1">
      <c r="A81" s="78"/>
      <c r="B81" s="79"/>
      <c r="C81" s="80"/>
      <c r="D81" s="81"/>
      <c r="E81" s="82"/>
      <c r="F81" s="83"/>
      <c r="G81" s="84"/>
      <c r="I81" s="92"/>
    </row>
    <row r="82" spans="1:9" s="2" customFormat="1">
      <c r="A82" s="78"/>
      <c r="B82" s="79"/>
      <c r="C82" s="80"/>
      <c r="D82" s="81"/>
      <c r="E82" s="82"/>
      <c r="F82" s="83"/>
      <c r="G82" s="84"/>
      <c r="I82" s="92"/>
    </row>
    <row r="83" spans="1:9" s="2" customFormat="1">
      <c r="A83" s="85"/>
      <c r="B83" s="85"/>
      <c r="C83" s="80"/>
      <c r="D83" s="81"/>
      <c r="E83" s="82"/>
      <c r="F83" s="83"/>
      <c r="G83" s="86"/>
      <c r="I83" s="92"/>
    </row>
    <row r="84" spans="1:9" s="2" customFormat="1">
      <c r="A84" s="78"/>
      <c r="B84" s="79"/>
      <c r="C84" s="80"/>
      <c r="D84" s="81"/>
      <c r="E84" s="82"/>
      <c r="F84" s="83"/>
      <c r="G84" s="84"/>
      <c r="I84" s="92"/>
    </row>
    <row r="85" spans="1:9" s="2" customFormat="1">
      <c r="A85" s="78"/>
      <c r="B85" s="79"/>
      <c r="C85" s="80"/>
      <c r="D85" s="81"/>
      <c r="E85" s="82"/>
      <c r="F85" s="83"/>
      <c r="G85" s="84"/>
      <c r="I85" s="92"/>
    </row>
    <row r="86" spans="1:9" s="2" customFormat="1">
      <c r="A86" s="78"/>
      <c r="B86" s="79"/>
      <c r="C86" s="80"/>
      <c r="D86" s="81"/>
      <c r="E86" s="82"/>
      <c r="F86" s="83"/>
      <c r="G86" s="84"/>
      <c r="I86" s="92"/>
    </row>
    <row r="87" spans="1:9">
      <c r="A87" s="78"/>
      <c r="B87" s="79"/>
      <c r="C87" s="80"/>
      <c r="D87" s="81"/>
      <c r="E87" s="82"/>
      <c r="F87" s="83"/>
      <c r="G87" s="84"/>
      <c r="I87" s="93"/>
    </row>
    <row r="88" spans="1:9" ht="15">
      <c r="A88" s="85"/>
      <c r="B88" s="85"/>
      <c r="C88" s="69"/>
      <c r="D88" s="70"/>
      <c r="E88" s="69"/>
      <c r="F88" s="69"/>
      <c r="G88" s="87"/>
      <c r="I88" s="93"/>
    </row>
    <row r="89" spans="1:9" ht="15">
      <c r="A89" s="85"/>
      <c r="B89" s="85"/>
      <c r="C89" s="69"/>
      <c r="D89" s="70"/>
      <c r="E89" s="69"/>
      <c r="F89" s="69"/>
      <c r="G89" s="87"/>
    </row>
    <row r="90" spans="1:9" ht="15">
      <c r="A90" s="145" t="s">
        <v>47</v>
      </c>
      <c r="B90" s="145"/>
      <c r="C90" s="145"/>
      <c r="D90" s="145"/>
      <c r="E90" s="145"/>
      <c r="F90" s="89" t="s">
        <v>48</v>
      </c>
      <c r="G90" s="90">
        <f>+G67</f>
        <v>0</v>
      </c>
    </row>
    <row r="91" spans="1:9" ht="15">
      <c r="A91" s="88"/>
      <c r="B91" s="88"/>
      <c r="C91" s="88"/>
      <c r="D91" s="91"/>
      <c r="E91" s="88"/>
      <c r="F91" s="89" t="s">
        <v>49</v>
      </c>
      <c r="G91" s="90">
        <f>+G90*0.16</f>
        <v>0</v>
      </c>
    </row>
    <row r="92" spans="1:9" ht="15">
      <c r="A92" s="88"/>
      <c r="B92" s="88"/>
      <c r="C92" s="88"/>
      <c r="D92" s="91"/>
      <c r="E92" s="88"/>
      <c r="F92" s="89" t="s">
        <v>50</v>
      </c>
      <c r="G92" s="90">
        <f>+G90+G91</f>
        <v>0</v>
      </c>
    </row>
  </sheetData>
  <mergeCells count="12">
    <mergeCell ref="C10:F10"/>
    <mergeCell ref="A14:G14"/>
    <mergeCell ref="A90:E90"/>
    <mergeCell ref="B4:B5"/>
    <mergeCell ref="B7:B9"/>
    <mergeCell ref="B11:B12"/>
    <mergeCell ref="C3:F5"/>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53" orientation="landscape" horizontalDpi="300" verticalDpi="300" r:id="rId1"/>
  <headerFooter>
    <oddFooter>&amp;C&amp;8Página &amp;P de &amp;N</oddFooter>
  </headerFooter>
  <rowBreaks count="8" manualBreakCount="8">
    <brk id="21" max="6" man="1"/>
    <brk id="38" max="6" man="1"/>
    <brk id="41" max="6" man="1"/>
    <brk id="49" max="6" man="1"/>
    <brk id="54" max="6" man="1"/>
    <brk id="59" max="6" man="1"/>
    <brk id="61" max="6" man="1"/>
    <brk id="64"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showZeros="0" view="pageBreakPreview" zoomScale="85" zoomScaleNormal="100" zoomScaleSheetLayoutView="85" workbookViewId="0">
      <selection activeCell="G10" sqref="G10:G11"/>
    </sheetView>
  </sheetViews>
  <sheetFormatPr baseColWidth="10" defaultColWidth="9.140625" defaultRowHeight="14.25"/>
  <cols>
    <col min="1" max="1" width="20.5703125" style="4" customWidth="1"/>
    <col min="2" max="2" width="63.7109375" style="4" customWidth="1"/>
    <col min="3" max="3" width="13.7109375" style="4" customWidth="1"/>
    <col min="4" max="4" width="15.140625" style="4" customWidth="1"/>
    <col min="5" max="5" width="17.85546875" style="4" customWidth="1"/>
    <col min="6" max="6" width="25.85546875" style="4" customWidth="1"/>
    <col min="7" max="7" width="25.28515625" style="4" customWidth="1"/>
    <col min="8" max="8" width="10.42578125" style="4" customWidth="1"/>
    <col min="9" max="16384" width="9.140625" style="4"/>
  </cols>
  <sheetData>
    <row r="1" spans="1:7" ht="15">
      <c r="A1" s="5"/>
      <c r="B1" s="6" t="s">
        <v>0</v>
      </c>
      <c r="C1" s="120" t="s">
        <v>1</v>
      </c>
      <c r="D1" s="121"/>
      <c r="E1" s="121"/>
      <c r="F1" s="122"/>
      <c r="G1" s="7"/>
    </row>
    <row r="2" spans="1:7" ht="15">
      <c r="A2" s="8"/>
      <c r="B2" s="9" t="s">
        <v>2</v>
      </c>
      <c r="C2" s="10"/>
      <c r="D2" s="11"/>
      <c r="E2" s="11"/>
      <c r="F2" s="12"/>
      <c r="G2" s="13"/>
    </row>
    <row r="3" spans="1:7" ht="15">
      <c r="A3" s="8"/>
      <c r="B3" s="14" t="s">
        <v>3</v>
      </c>
      <c r="C3" s="139" t="s">
        <v>4</v>
      </c>
      <c r="D3" s="140"/>
      <c r="E3" s="140"/>
      <c r="F3" s="141"/>
      <c r="G3" s="13"/>
    </row>
    <row r="4" spans="1:7" ht="15">
      <c r="A4" s="8"/>
      <c r="B4" s="133"/>
      <c r="C4" s="139"/>
      <c r="D4" s="140"/>
      <c r="E4" s="140"/>
      <c r="F4" s="141"/>
      <c r="G4" s="13"/>
    </row>
    <row r="5" spans="1:7" ht="15">
      <c r="A5" s="8"/>
      <c r="B5" s="134"/>
      <c r="C5" s="142"/>
      <c r="D5" s="143"/>
      <c r="E5" s="143"/>
      <c r="F5" s="144"/>
      <c r="G5" s="13"/>
    </row>
    <row r="6" spans="1:7" ht="15">
      <c r="A6" s="8"/>
      <c r="B6" s="21" t="s">
        <v>5</v>
      </c>
      <c r="C6" s="123" t="s">
        <v>6</v>
      </c>
      <c r="D6" s="124"/>
      <c r="E6" s="124"/>
      <c r="F6" s="22"/>
      <c r="G6" s="13"/>
    </row>
    <row r="7" spans="1:7" ht="15">
      <c r="A7" s="8"/>
      <c r="B7" s="135" t="s">
        <v>7</v>
      </c>
      <c r="C7" s="125" t="s">
        <v>8</v>
      </c>
      <c r="D7" s="126"/>
      <c r="E7" s="126"/>
      <c r="F7" s="23"/>
      <c r="G7" s="13"/>
    </row>
    <row r="8" spans="1:7" ht="15">
      <c r="A8" s="8"/>
      <c r="B8" s="135"/>
      <c r="C8" s="125" t="s">
        <v>9</v>
      </c>
      <c r="D8" s="126"/>
      <c r="E8" s="126"/>
      <c r="F8" s="24"/>
      <c r="G8" s="13"/>
    </row>
    <row r="9" spans="1:7" ht="15">
      <c r="A9" s="8"/>
      <c r="B9" s="136"/>
      <c r="C9" s="127" t="s">
        <v>10</v>
      </c>
      <c r="D9" s="128"/>
      <c r="E9" s="128"/>
      <c r="F9" s="25"/>
      <c r="G9" s="26"/>
    </row>
    <row r="10" spans="1:7" ht="15">
      <c r="A10" s="8"/>
      <c r="B10" s="27" t="s">
        <v>11</v>
      </c>
      <c r="C10" s="120" t="s">
        <v>12</v>
      </c>
      <c r="D10" s="121"/>
      <c r="E10" s="121"/>
      <c r="F10" s="122"/>
      <c r="G10" s="28"/>
    </row>
    <row r="11" spans="1:7" ht="15">
      <c r="A11" s="8"/>
      <c r="B11" s="137"/>
      <c r="C11" s="15">
        <v>0</v>
      </c>
      <c r="D11" s="16"/>
      <c r="E11" s="16"/>
      <c r="F11" s="17"/>
      <c r="G11" s="29"/>
    </row>
    <row r="12" spans="1:7" ht="15">
      <c r="A12" s="30"/>
      <c r="B12" s="138"/>
      <c r="C12" s="18"/>
      <c r="D12" s="19"/>
      <c r="E12" s="19"/>
      <c r="F12" s="20"/>
      <c r="G12" s="31"/>
    </row>
    <row r="13" spans="1:7">
      <c r="D13" s="32"/>
    </row>
    <row r="14" spans="1:7" ht="15">
      <c r="A14" s="129" t="s">
        <v>14</v>
      </c>
      <c r="B14" s="130"/>
      <c r="C14" s="130"/>
      <c r="D14" s="130"/>
      <c r="E14" s="130"/>
      <c r="F14" s="130"/>
      <c r="G14" s="131"/>
    </row>
    <row r="15" spans="1:7" ht="15">
      <c r="A15" s="33"/>
      <c r="B15" s="33"/>
      <c r="C15" s="33"/>
      <c r="D15" s="33"/>
      <c r="E15" s="33"/>
      <c r="F15" s="33"/>
      <c r="G15" s="33"/>
    </row>
    <row r="16" spans="1:7" s="1" customFormat="1" ht="45">
      <c r="A16" s="34" t="s">
        <v>15</v>
      </c>
      <c r="B16" s="35" t="s">
        <v>16</v>
      </c>
      <c r="C16" s="35" t="s">
        <v>17</v>
      </c>
      <c r="D16" s="35" t="s">
        <v>18</v>
      </c>
      <c r="E16" s="36" t="s">
        <v>19</v>
      </c>
      <c r="F16" s="36" t="s">
        <v>20</v>
      </c>
      <c r="G16" s="37" t="s">
        <v>21</v>
      </c>
    </row>
    <row r="17" spans="1:7" s="2" customFormat="1" ht="140.25">
      <c r="A17" s="38"/>
      <c r="B17" s="39" t="str">
        <f>+B7</f>
        <v>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v>
      </c>
      <c r="C17" s="40"/>
      <c r="D17" s="41"/>
      <c r="E17" s="42"/>
      <c r="F17" s="43"/>
      <c r="G17" s="44"/>
    </row>
    <row r="18" spans="1:7" s="2" customFormat="1" ht="51">
      <c r="A18" s="45" t="s">
        <v>33</v>
      </c>
      <c r="B18" s="46" t="s">
        <v>163</v>
      </c>
      <c r="C18" s="47"/>
      <c r="D18" s="114"/>
      <c r="E18" s="117"/>
      <c r="F18" s="50"/>
      <c r="G18" s="51">
        <f>+G19+G21+G24+G33</f>
        <v>0</v>
      </c>
    </row>
    <row r="19" spans="1:7" s="2" customFormat="1">
      <c r="A19" s="52" t="s">
        <v>34</v>
      </c>
      <c r="B19" s="53" t="s">
        <v>52</v>
      </c>
      <c r="C19" s="54"/>
      <c r="D19" s="115"/>
      <c r="E19" s="118"/>
      <c r="F19" s="57"/>
      <c r="G19" s="58">
        <f>SUM(G20)</f>
        <v>0</v>
      </c>
    </row>
    <row r="20" spans="1:7" s="2" customFormat="1" ht="51">
      <c r="A20" s="38" t="s">
        <v>164</v>
      </c>
      <c r="B20" s="59" t="s">
        <v>54</v>
      </c>
      <c r="C20" s="60" t="s">
        <v>55</v>
      </c>
      <c r="D20" s="116">
        <v>13</v>
      </c>
      <c r="E20" s="119"/>
      <c r="F20" s="43"/>
      <c r="G20" s="62">
        <f t="shared" ref="G20:G39" si="0">+D20*E20</f>
        <v>0</v>
      </c>
    </row>
    <row r="21" spans="1:7" s="2" customFormat="1">
      <c r="A21" s="52" t="s">
        <v>35</v>
      </c>
      <c r="B21" s="53" t="s">
        <v>56</v>
      </c>
      <c r="C21" s="54"/>
      <c r="D21" s="115"/>
      <c r="E21" s="118"/>
      <c r="F21" s="57"/>
      <c r="G21" s="58">
        <f>SUM(G22:G23)</f>
        <v>0</v>
      </c>
    </row>
    <row r="22" spans="1:7" s="2" customFormat="1" ht="76.5">
      <c r="A22" s="38" t="s">
        <v>165</v>
      </c>
      <c r="B22" s="59" t="s">
        <v>58</v>
      </c>
      <c r="C22" s="60" t="s">
        <v>59</v>
      </c>
      <c r="D22" s="116">
        <v>100</v>
      </c>
      <c r="E22" s="119"/>
      <c r="F22" s="43"/>
      <c r="G22" s="62">
        <f t="shared" si="0"/>
        <v>0</v>
      </c>
    </row>
    <row r="23" spans="1:7" s="2" customFormat="1" ht="89.25">
      <c r="A23" s="38" t="s">
        <v>166</v>
      </c>
      <c r="B23" s="59" t="s">
        <v>273</v>
      </c>
      <c r="C23" s="60" t="s">
        <v>62</v>
      </c>
      <c r="D23" s="116">
        <v>200</v>
      </c>
      <c r="E23" s="119"/>
      <c r="F23" s="43"/>
      <c r="G23" s="62">
        <f t="shared" si="0"/>
        <v>0</v>
      </c>
    </row>
    <row r="24" spans="1:7" s="2" customFormat="1">
      <c r="A24" s="52" t="s">
        <v>36</v>
      </c>
      <c r="B24" s="53" t="s">
        <v>63</v>
      </c>
      <c r="C24" s="54"/>
      <c r="D24" s="115"/>
      <c r="E24" s="118"/>
      <c r="F24" s="57"/>
      <c r="G24" s="58">
        <f>SUM(G25:G32)</f>
        <v>0</v>
      </c>
    </row>
    <row r="25" spans="1:7" s="2" customFormat="1" ht="331.5">
      <c r="A25" s="38" t="s">
        <v>167</v>
      </c>
      <c r="B25" s="59" t="s">
        <v>65</v>
      </c>
      <c r="C25" s="60" t="s">
        <v>66</v>
      </c>
      <c r="D25" s="116">
        <v>309.39999999999998</v>
      </c>
      <c r="E25" s="119"/>
      <c r="F25" s="43"/>
      <c r="G25" s="62">
        <f t="shared" si="0"/>
        <v>0</v>
      </c>
    </row>
    <row r="26" spans="1:7" s="2" customFormat="1" ht="204">
      <c r="A26" s="38" t="s">
        <v>168</v>
      </c>
      <c r="B26" s="59" t="s">
        <v>68</v>
      </c>
      <c r="C26" s="60" t="s">
        <v>66</v>
      </c>
      <c r="D26" s="116">
        <v>90</v>
      </c>
      <c r="E26" s="119"/>
      <c r="F26" s="43"/>
      <c r="G26" s="62">
        <f t="shared" si="0"/>
        <v>0</v>
      </c>
    </row>
    <row r="27" spans="1:7" s="2" customFormat="1" ht="165.75">
      <c r="A27" s="38" t="s">
        <v>169</v>
      </c>
      <c r="B27" s="59" t="s">
        <v>70</v>
      </c>
      <c r="C27" s="60" t="s">
        <v>66</v>
      </c>
      <c r="D27" s="116">
        <v>1680</v>
      </c>
      <c r="E27" s="119"/>
      <c r="F27" s="43"/>
      <c r="G27" s="62">
        <f t="shared" si="0"/>
        <v>0</v>
      </c>
    </row>
    <row r="28" spans="1:7" s="2" customFormat="1" ht="25.5">
      <c r="A28" s="38" t="s">
        <v>170</v>
      </c>
      <c r="B28" s="59" t="s">
        <v>137</v>
      </c>
      <c r="C28" s="60" t="s">
        <v>59</v>
      </c>
      <c r="D28" s="116">
        <v>500</v>
      </c>
      <c r="E28" s="119"/>
      <c r="F28" s="43"/>
      <c r="G28" s="62">
        <f t="shared" si="0"/>
        <v>0</v>
      </c>
    </row>
    <row r="29" spans="1:7" s="2" customFormat="1" ht="409.5">
      <c r="A29" s="38" t="s">
        <v>171</v>
      </c>
      <c r="B29" s="59" t="s">
        <v>271</v>
      </c>
      <c r="C29" s="60" t="s">
        <v>72</v>
      </c>
      <c r="D29" s="116">
        <v>91000</v>
      </c>
      <c r="E29" s="119"/>
      <c r="F29" s="43"/>
      <c r="G29" s="62">
        <f t="shared" si="0"/>
        <v>0</v>
      </c>
    </row>
    <row r="30" spans="1:7" s="2" customFormat="1" ht="267.75">
      <c r="A30" s="38" t="s">
        <v>172</v>
      </c>
      <c r="B30" s="59" t="s">
        <v>74</v>
      </c>
      <c r="C30" s="60" t="s">
        <v>66</v>
      </c>
      <c r="D30" s="116">
        <v>6480</v>
      </c>
      <c r="E30" s="119"/>
      <c r="F30" s="43"/>
      <c r="G30" s="62">
        <f t="shared" si="0"/>
        <v>0</v>
      </c>
    </row>
    <row r="31" spans="1:7" s="2" customFormat="1" ht="140.25">
      <c r="A31" s="38" t="s">
        <v>173</v>
      </c>
      <c r="B31" s="59" t="s">
        <v>76</v>
      </c>
      <c r="C31" s="60" t="s">
        <v>72</v>
      </c>
      <c r="D31" s="116">
        <v>32400</v>
      </c>
      <c r="E31" s="119"/>
      <c r="F31" s="43"/>
      <c r="G31" s="62">
        <f t="shared" si="0"/>
        <v>0</v>
      </c>
    </row>
    <row r="32" spans="1:7" s="2" customFormat="1" ht="140.25">
      <c r="A32" s="38" t="s">
        <v>174</v>
      </c>
      <c r="B32" s="59" t="s">
        <v>272</v>
      </c>
      <c r="C32" s="60" t="s">
        <v>66</v>
      </c>
      <c r="D32" s="116">
        <v>1259.58</v>
      </c>
      <c r="E32" s="119"/>
      <c r="F32" s="43"/>
      <c r="G32" s="62">
        <f t="shared" si="0"/>
        <v>0</v>
      </c>
    </row>
    <row r="33" spans="1:9" s="2" customFormat="1">
      <c r="A33" s="52" t="s">
        <v>37</v>
      </c>
      <c r="B33" s="53" t="s">
        <v>78</v>
      </c>
      <c r="C33" s="54"/>
      <c r="D33" s="115"/>
      <c r="E33" s="118"/>
      <c r="F33" s="57"/>
      <c r="G33" s="58">
        <f>SUM(G34:G39)</f>
        <v>0</v>
      </c>
    </row>
    <row r="34" spans="1:9" s="2" customFormat="1" ht="76.5">
      <c r="A34" s="38" t="s">
        <v>175</v>
      </c>
      <c r="B34" s="59" t="s">
        <v>80</v>
      </c>
      <c r="C34" s="60" t="s">
        <v>81</v>
      </c>
      <c r="D34" s="116">
        <v>40</v>
      </c>
      <c r="E34" s="119"/>
      <c r="F34" s="43"/>
      <c r="G34" s="62">
        <f t="shared" si="0"/>
        <v>0</v>
      </c>
    </row>
    <row r="35" spans="1:9" s="2" customFormat="1" ht="38.25">
      <c r="A35" s="38" t="s">
        <v>176</v>
      </c>
      <c r="B35" s="59" t="s">
        <v>83</v>
      </c>
      <c r="C35" s="60" t="s">
        <v>84</v>
      </c>
      <c r="D35" s="116">
        <v>100</v>
      </c>
      <c r="E35" s="119"/>
      <c r="F35" s="43"/>
      <c r="G35" s="62">
        <f t="shared" si="0"/>
        <v>0</v>
      </c>
    </row>
    <row r="36" spans="1:9" s="2" customFormat="1" ht="51">
      <c r="A36" s="38" t="s">
        <v>177</v>
      </c>
      <c r="B36" s="59" t="s">
        <v>86</v>
      </c>
      <c r="C36" s="60" t="s">
        <v>84</v>
      </c>
      <c r="D36" s="116">
        <v>520</v>
      </c>
      <c r="E36" s="119"/>
      <c r="F36" s="43"/>
      <c r="G36" s="62">
        <f t="shared" si="0"/>
        <v>0</v>
      </c>
    </row>
    <row r="37" spans="1:9" s="2" customFormat="1" ht="51">
      <c r="A37" s="38" t="s">
        <v>178</v>
      </c>
      <c r="B37" s="59" t="s">
        <v>88</v>
      </c>
      <c r="C37" s="60" t="s">
        <v>84</v>
      </c>
      <c r="D37" s="116">
        <v>1040</v>
      </c>
      <c r="E37" s="119"/>
      <c r="F37" s="43"/>
      <c r="G37" s="62">
        <f t="shared" si="0"/>
        <v>0</v>
      </c>
    </row>
    <row r="38" spans="1:9" s="2" customFormat="1" ht="89.25">
      <c r="A38" s="38" t="s">
        <v>179</v>
      </c>
      <c r="B38" s="59" t="s">
        <v>90</v>
      </c>
      <c r="C38" s="60" t="s">
        <v>59</v>
      </c>
      <c r="D38" s="116">
        <v>51000</v>
      </c>
      <c r="E38" s="119"/>
      <c r="F38" s="43"/>
      <c r="G38" s="62">
        <f t="shared" si="0"/>
        <v>0</v>
      </c>
    </row>
    <row r="39" spans="1:9" s="2" customFormat="1" ht="242.25">
      <c r="A39" s="38" t="s">
        <v>180</v>
      </c>
      <c r="B39" s="59" t="s">
        <v>162</v>
      </c>
      <c r="C39" s="60" t="s">
        <v>59</v>
      </c>
      <c r="D39" s="116">
        <v>100</v>
      </c>
      <c r="E39" s="119"/>
      <c r="F39" s="43"/>
      <c r="G39" s="62">
        <f t="shared" si="0"/>
        <v>0</v>
      </c>
    </row>
    <row r="40" spans="1:9" s="3" customFormat="1" ht="15.75">
      <c r="A40" s="63"/>
      <c r="B40" s="64" t="s">
        <v>22</v>
      </c>
      <c r="C40" s="65"/>
      <c r="D40" s="66"/>
      <c r="E40" s="63"/>
      <c r="F40" s="63"/>
      <c r="G40" s="63">
        <f>D40*E40</f>
        <v>0</v>
      </c>
    </row>
    <row r="41" spans="1:9" s="2" customFormat="1" ht="15">
      <c r="A41" s="67"/>
      <c r="B41" s="68"/>
      <c r="C41" s="69"/>
      <c r="D41" s="70"/>
      <c r="E41" s="69"/>
      <c r="F41" s="69"/>
      <c r="G41" s="71"/>
    </row>
    <row r="42" spans="1:9" s="2" customFormat="1" ht="38.25">
      <c r="A42" s="72" t="s">
        <v>33</v>
      </c>
      <c r="B42" s="72" t="str">
        <f>+VLOOKUP($A42,$A$17:$G$21,2,0)</f>
        <v>Conservación periódica camino Tipo C (7m), carretera estatal 516, 526, 518 y 534, tramo Cuautla – Los Volcanes y tramo Los Volcanes – San Antonio de los Macedo, Jalisco. (Subtramo del km 34+000 al 51+000)</v>
      </c>
      <c r="C42" s="73"/>
      <c r="D42" s="74"/>
      <c r="E42" s="75"/>
      <c r="F42" s="76"/>
      <c r="G42" s="77">
        <f>SUM(G43:G46)</f>
        <v>0</v>
      </c>
    </row>
    <row r="43" spans="1:9" s="2" customFormat="1">
      <c r="A43" s="78" t="s">
        <v>34</v>
      </c>
      <c r="B43" s="79" t="str">
        <f>+VLOOKUP($A43,$A$18:$G$34,2,0)</f>
        <v>TERRACERIAS</v>
      </c>
      <c r="C43" s="80"/>
      <c r="D43" s="81"/>
      <c r="E43" s="82"/>
      <c r="F43" s="83"/>
      <c r="G43" s="84">
        <f>+VLOOKUP($A43,$A$18:$G$34,7,0)</f>
        <v>0</v>
      </c>
    </row>
    <row r="44" spans="1:9" s="2" customFormat="1">
      <c r="A44" s="78" t="s">
        <v>35</v>
      </c>
      <c r="B44" s="79" t="str">
        <f t="shared" ref="B44" si="1">+VLOOKUP($A44,$A$18:$G$34,2,0)</f>
        <v>ESTRUCTURAS DE OBRAS DE DRENAJE</v>
      </c>
      <c r="C44" s="80"/>
      <c r="D44" s="81"/>
      <c r="E44" s="82"/>
      <c r="F44" s="83"/>
      <c r="G44" s="84">
        <f t="shared" ref="G44" si="2">+VLOOKUP($A44,$A$18:$G$34,7,0)</f>
        <v>0</v>
      </c>
    </row>
    <row r="45" spans="1:9" s="2" customFormat="1">
      <c r="A45" s="78" t="s">
        <v>36</v>
      </c>
      <c r="B45" s="79" t="str">
        <f>+VLOOKUP($A45,$A$18:$G$65,2,0)</f>
        <v>PAVIMENTOS</v>
      </c>
      <c r="C45" s="80"/>
      <c r="D45" s="81"/>
      <c r="E45" s="82"/>
      <c r="F45" s="83"/>
      <c r="G45" s="84">
        <f>+VLOOKUP($A45,$A$18:$G39,7,0)</f>
        <v>0</v>
      </c>
    </row>
    <row r="46" spans="1:9" s="2" customFormat="1">
      <c r="A46" s="78" t="s">
        <v>37</v>
      </c>
      <c r="B46" s="79" t="str">
        <f>+VLOOKUP($A46,$A$18:$G$65,2,0)</f>
        <v>SEÑALAMIENTO HORIZONTAL Y VERTICAL</v>
      </c>
      <c r="C46" s="80"/>
      <c r="D46" s="81"/>
      <c r="E46" s="82"/>
      <c r="F46" s="83"/>
      <c r="G46" s="84">
        <f>+VLOOKUP($A46,$A$18:$G40,7,0)</f>
        <v>0</v>
      </c>
    </row>
    <row r="47" spans="1:9" s="2" customFormat="1">
      <c r="A47" s="78"/>
      <c r="B47" s="79"/>
      <c r="C47" s="80"/>
      <c r="D47" s="81"/>
      <c r="E47" s="82"/>
      <c r="F47" s="83"/>
      <c r="G47" s="84"/>
    </row>
    <row r="48" spans="1:9" s="2" customFormat="1">
      <c r="A48" s="85"/>
      <c r="B48" s="85"/>
      <c r="C48" s="80"/>
      <c r="D48" s="81"/>
      <c r="E48" s="82"/>
      <c r="F48" s="83"/>
      <c r="G48" s="86"/>
      <c r="I48" s="92"/>
    </row>
    <row r="49" spans="1:9" s="2" customFormat="1">
      <c r="A49" s="78"/>
      <c r="B49" s="79"/>
      <c r="C49" s="80"/>
      <c r="D49" s="81"/>
      <c r="E49" s="82"/>
      <c r="F49" s="83"/>
      <c r="G49" s="84"/>
      <c r="I49" s="92"/>
    </row>
    <row r="50" spans="1:9" s="2" customFormat="1">
      <c r="A50" s="78"/>
      <c r="B50" s="79"/>
      <c r="C50" s="80"/>
      <c r="D50" s="81"/>
      <c r="E50" s="82"/>
      <c r="F50" s="83"/>
      <c r="G50" s="84"/>
      <c r="I50" s="92"/>
    </row>
    <row r="51" spans="1:9" s="2" customFormat="1">
      <c r="A51" s="78"/>
      <c r="B51" s="79"/>
      <c r="C51" s="80"/>
      <c r="D51" s="81"/>
      <c r="E51" s="82"/>
      <c r="F51" s="83"/>
      <c r="G51" s="84"/>
      <c r="I51" s="92"/>
    </row>
    <row r="52" spans="1:9" s="2" customFormat="1">
      <c r="A52" s="78"/>
      <c r="B52" s="79"/>
      <c r="C52" s="80"/>
      <c r="D52" s="81"/>
      <c r="E52" s="82"/>
      <c r="F52" s="83"/>
      <c r="G52" s="84"/>
      <c r="I52" s="92"/>
    </row>
    <row r="53" spans="1:9" s="2" customFormat="1">
      <c r="A53" s="85"/>
      <c r="B53" s="85"/>
      <c r="C53" s="80"/>
      <c r="D53" s="81"/>
      <c r="E53" s="82"/>
      <c r="F53" s="83"/>
      <c r="G53" s="86"/>
      <c r="I53" s="92"/>
    </row>
    <row r="54" spans="1:9" s="2" customFormat="1">
      <c r="A54" s="78"/>
      <c r="B54" s="79"/>
      <c r="C54" s="80"/>
      <c r="D54" s="81"/>
      <c r="E54" s="82"/>
      <c r="F54" s="83"/>
      <c r="G54" s="84"/>
      <c r="I54" s="92"/>
    </row>
    <row r="55" spans="1:9" s="2" customFormat="1">
      <c r="A55" s="78"/>
      <c r="B55" s="79"/>
      <c r="C55" s="80"/>
      <c r="D55" s="81"/>
      <c r="E55" s="82"/>
      <c r="F55" s="83"/>
      <c r="G55" s="84"/>
      <c r="I55" s="92"/>
    </row>
    <row r="56" spans="1:9" s="2" customFormat="1">
      <c r="A56" s="78"/>
      <c r="B56" s="79"/>
      <c r="C56" s="80"/>
      <c r="D56" s="81"/>
      <c r="E56" s="82"/>
      <c r="F56" s="83"/>
      <c r="G56" s="84"/>
      <c r="I56" s="92"/>
    </row>
    <row r="57" spans="1:9" s="2" customFormat="1">
      <c r="A57" s="78"/>
      <c r="B57" s="79"/>
      <c r="C57" s="80"/>
      <c r="D57" s="81"/>
      <c r="E57" s="82"/>
      <c r="F57" s="83"/>
      <c r="G57" s="84"/>
      <c r="I57" s="92"/>
    </row>
    <row r="58" spans="1:9" s="2" customFormat="1">
      <c r="A58" s="85"/>
      <c r="B58" s="85"/>
      <c r="C58" s="80"/>
      <c r="D58" s="81"/>
      <c r="E58" s="82"/>
      <c r="F58" s="83"/>
      <c r="G58" s="86"/>
      <c r="I58" s="92"/>
    </row>
    <row r="59" spans="1:9" s="2" customFormat="1">
      <c r="A59" s="78"/>
      <c r="B59" s="79"/>
      <c r="C59" s="80"/>
      <c r="D59" s="81"/>
      <c r="E59" s="82"/>
      <c r="F59" s="83"/>
      <c r="G59" s="84"/>
      <c r="I59" s="92"/>
    </row>
    <row r="60" spans="1:9" s="2" customFormat="1">
      <c r="A60" s="78"/>
      <c r="B60" s="79"/>
      <c r="C60" s="80"/>
      <c r="D60" s="81"/>
      <c r="E60" s="82"/>
      <c r="F60" s="83"/>
      <c r="G60" s="84"/>
      <c r="I60" s="92"/>
    </row>
    <row r="61" spans="1:9" s="2" customFormat="1">
      <c r="A61" s="78"/>
      <c r="B61" s="79"/>
      <c r="C61" s="80"/>
      <c r="D61" s="81"/>
      <c r="E61" s="82"/>
      <c r="F61" s="83"/>
      <c r="G61" s="84"/>
      <c r="I61" s="92"/>
    </row>
    <row r="62" spans="1:9">
      <c r="A62" s="78"/>
      <c r="B62" s="79"/>
      <c r="C62" s="80"/>
      <c r="D62" s="81"/>
      <c r="E62" s="82"/>
      <c r="F62" s="83"/>
      <c r="G62" s="84"/>
      <c r="I62" s="93"/>
    </row>
    <row r="63" spans="1:9" ht="15">
      <c r="A63" s="85"/>
      <c r="B63" s="85"/>
      <c r="C63" s="69"/>
      <c r="D63" s="70"/>
      <c r="E63" s="69"/>
      <c r="F63" s="69"/>
      <c r="G63" s="87"/>
      <c r="I63" s="93"/>
    </row>
    <row r="64" spans="1:9" ht="15">
      <c r="A64" s="85"/>
      <c r="B64" s="85"/>
      <c r="C64" s="69"/>
      <c r="D64" s="70"/>
      <c r="E64" s="69"/>
      <c r="F64" s="69"/>
      <c r="G64" s="87"/>
    </row>
    <row r="65" spans="1:7" ht="15">
      <c r="A65" s="145" t="s">
        <v>47</v>
      </c>
      <c r="B65" s="145"/>
      <c r="C65" s="145"/>
      <c r="D65" s="145"/>
      <c r="E65" s="145"/>
      <c r="F65" s="89" t="s">
        <v>48</v>
      </c>
      <c r="G65" s="90">
        <f>+G42</f>
        <v>0</v>
      </c>
    </row>
    <row r="66" spans="1:7" ht="15">
      <c r="A66" s="88"/>
      <c r="B66" s="88"/>
      <c r="C66" s="88"/>
      <c r="D66" s="91"/>
      <c r="E66" s="88"/>
      <c r="F66" s="89" t="s">
        <v>49</v>
      </c>
      <c r="G66" s="90">
        <f>+G65*0.16</f>
        <v>0</v>
      </c>
    </row>
    <row r="67" spans="1:7" ht="15">
      <c r="A67" s="88"/>
      <c r="B67" s="88"/>
      <c r="C67" s="88"/>
      <c r="D67" s="91"/>
      <c r="E67" s="88"/>
      <c r="F67" s="89" t="s">
        <v>50</v>
      </c>
      <c r="G67" s="90">
        <f>+G65+G66</f>
        <v>0</v>
      </c>
    </row>
  </sheetData>
  <mergeCells count="12">
    <mergeCell ref="C10:F10"/>
    <mergeCell ref="A14:G14"/>
    <mergeCell ref="A65:E65"/>
    <mergeCell ref="B4:B5"/>
    <mergeCell ref="B7:B9"/>
    <mergeCell ref="B11:B12"/>
    <mergeCell ref="C3:F5"/>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65" orientation="landscape" horizontalDpi="300" verticalDpi="300" r:id="rId1"/>
  <headerFooter>
    <oddFooter>&amp;C&amp;8Página &amp;P de &amp;N</oddFooter>
  </headerFooter>
  <rowBreaks count="3" manualBreakCount="3">
    <brk id="23" max="6" man="1"/>
    <brk id="27" max="6" man="1"/>
    <brk id="39"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85"/>
  <sheetViews>
    <sheetView showGridLines="0" showZeros="0" view="pageBreakPreview" zoomScale="85" zoomScaleNormal="100" zoomScaleSheetLayoutView="85" workbookViewId="0">
      <selection activeCell="G10" sqref="G10:G11"/>
    </sheetView>
  </sheetViews>
  <sheetFormatPr baseColWidth="10" defaultColWidth="9.140625" defaultRowHeight="14.25"/>
  <cols>
    <col min="1" max="1" width="20.5703125" style="4" customWidth="1"/>
    <col min="2" max="2" width="61.42578125" style="4" customWidth="1"/>
    <col min="3" max="3" width="13.7109375" style="4" customWidth="1"/>
    <col min="4" max="4" width="15.140625" style="4" customWidth="1"/>
    <col min="5" max="5" width="17.85546875" style="4" customWidth="1"/>
    <col min="6" max="6" width="25.85546875" style="4" customWidth="1"/>
    <col min="7" max="7" width="25.28515625" style="4" customWidth="1"/>
    <col min="8" max="8" width="10.42578125" style="4" customWidth="1"/>
    <col min="9" max="16384" width="9.140625" style="4"/>
  </cols>
  <sheetData>
    <row r="1" spans="1:7" ht="15">
      <c r="A1" s="5"/>
      <c r="B1" s="6" t="s">
        <v>0</v>
      </c>
      <c r="C1" s="120" t="s">
        <v>1</v>
      </c>
      <c r="D1" s="121"/>
      <c r="E1" s="121"/>
      <c r="F1" s="122"/>
      <c r="G1" s="7"/>
    </row>
    <row r="2" spans="1:7" ht="15">
      <c r="A2" s="8"/>
      <c r="B2" s="9" t="s">
        <v>2</v>
      </c>
      <c r="C2" s="10"/>
      <c r="D2" s="11"/>
      <c r="E2" s="11"/>
      <c r="F2" s="12"/>
      <c r="G2" s="13"/>
    </row>
    <row r="3" spans="1:7" ht="15">
      <c r="A3" s="8"/>
      <c r="B3" s="14" t="s">
        <v>3</v>
      </c>
      <c r="C3" s="139" t="s">
        <v>4</v>
      </c>
      <c r="D3" s="140"/>
      <c r="E3" s="140"/>
      <c r="F3" s="141"/>
      <c r="G3" s="13"/>
    </row>
    <row r="4" spans="1:7" ht="15">
      <c r="A4" s="8"/>
      <c r="B4" s="133"/>
      <c r="C4" s="139"/>
      <c r="D4" s="140"/>
      <c r="E4" s="140"/>
      <c r="F4" s="141"/>
      <c r="G4" s="13"/>
    </row>
    <row r="5" spans="1:7" ht="15">
      <c r="A5" s="8"/>
      <c r="B5" s="134"/>
      <c r="C5" s="142"/>
      <c r="D5" s="143"/>
      <c r="E5" s="143"/>
      <c r="F5" s="144"/>
      <c r="G5" s="13"/>
    </row>
    <row r="6" spans="1:7" ht="15">
      <c r="A6" s="8"/>
      <c r="B6" s="21" t="s">
        <v>5</v>
      </c>
      <c r="C6" s="123" t="s">
        <v>6</v>
      </c>
      <c r="D6" s="124"/>
      <c r="E6" s="124"/>
      <c r="F6" s="22"/>
      <c r="G6" s="13"/>
    </row>
    <row r="7" spans="1:7" ht="15">
      <c r="A7" s="8"/>
      <c r="B7" s="135" t="s">
        <v>7</v>
      </c>
      <c r="C7" s="125" t="s">
        <v>8</v>
      </c>
      <c r="D7" s="126"/>
      <c r="E7" s="126"/>
      <c r="F7" s="23"/>
      <c r="G7" s="13"/>
    </row>
    <row r="8" spans="1:7" ht="15">
      <c r="A8" s="8"/>
      <c r="B8" s="135"/>
      <c r="C8" s="125" t="s">
        <v>9</v>
      </c>
      <c r="D8" s="126"/>
      <c r="E8" s="126"/>
      <c r="F8" s="24"/>
      <c r="G8" s="13"/>
    </row>
    <row r="9" spans="1:7" ht="15">
      <c r="A9" s="8"/>
      <c r="B9" s="136"/>
      <c r="C9" s="127" t="s">
        <v>10</v>
      </c>
      <c r="D9" s="128"/>
      <c r="E9" s="128"/>
      <c r="F9" s="25"/>
      <c r="G9" s="26"/>
    </row>
    <row r="10" spans="1:7" ht="15">
      <c r="A10" s="8"/>
      <c r="B10" s="27" t="s">
        <v>11</v>
      </c>
      <c r="C10" s="120" t="s">
        <v>12</v>
      </c>
      <c r="D10" s="121"/>
      <c r="E10" s="121"/>
      <c r="F10" s="122"/>
      <c r="G10" s="28"/>
    </row>
    <row r="11" spans="1:7" ht="15">
      <c r="A11" s="8"/>
      <c r="B11" s="137"/>
      <c r="C11" s="15">
        <v>0</v>
      </c>
      <c r="D11" s="16"/>
      <c r="E11" s="16"/>
      <c r="F11" s="17"/>
      <c r="G11" s="29"/>
    </row>
    <row r="12" spans="1:7" ht="15">
      <c r="A12" s="30"/>
      <c r="B12" s="138"/>
      <c r="C12" s="18"/>
      <c r="D12" s="19"/>
      <c r="E12" s="19"/>
      <c r="F12" s="20"/>
      <c r="G12" s="31"/>
    </row>
    <row r="13" spans="1:7">
      <c r="D13" s="32"/>
    </row>
    <row r="14" spans="1:7" ht="15">
      <c r="A14" s="129" t="s">
        <v>14</v>
      </c>
      <c r="B14" s="130"/>
      <c r="C14" s="130"/>
      <c r="D14" s="130"/>
      <c r="E14" s="130"/>
      <c r="F14" s="130"/>
      <c r="G14" s="131"/>
    </row>
    <row r="15" spans="1:7" ht="15">
      <c r="A15" s="33"/>
      <c r="B15" s="33"/>
      <c r="C15" s="33"/>
      <c r="D15" s="33"/>
      <c r="E15" s="33"/>
      <c r="F15" s="33"/>
      <c r="G15" s="33"/>
    </row>
    <row r="16" spans="1:7" s="1" customFormat="1" ht="45">
      <c r="A16" s="34" t="s">
        <v>15</v>
      </c>
      <c r="B16" s="35" t="s">
        <v>16</v>
      </c>
      <c r="C16" s="35" t="s">
        <v>17</v>
      </c>
      <c r="D16" s="35" t="s">
        <v>18</v>
      </c>
      <c r="E16" s="36" t="s">
        <v>19</v>
      </c>
      <c r="F16" s="36" t="s">
        <v>20</v>
      </c>
      <c r="G16" s="37" t="s">
        <v>21</v>
      </c>
    </row>
    <row r="17" spans="1:7" s="2" customFormat="1" ht="153">
      <c r="A17" s="38"/>
      <c r="B17" s="39" t="str">
        <f>+B7</f>
        <v>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v>
      </c>
      <c r="C17" s="40"/>
      <c r="D17" s="41"/>
      <c r="E17" s="42"/>
      <c r="F17" s="43"/>
      <c r="G17" s="44"/>
    </row>
    <row r="18" spans="1:7" s="2" customFormat="1" ht="38.25">
      <c r="A18" s="45" t="s">
        <v>38</v>
      </c>
      <c r="B18" s="46" t="s">
        <v>181</v>
      </c>
      <c r="C18" s="47"/>
      <c r="D18" s="48"/>
      <c r="E18" s="49"/>
      <c r="F18" s="50"/>
      <c r="G18" s="51">
        <f>+G19+G24+G42+G51</f>
        <v>0</v>
      </c>
    </row>
    <row r="19" spans="1:7" s="2" customFormat="1">
      <c r="A19" s="52" t="s">
        <v>39</v>
      </c>
      <c r="B19" s="53" t="s">
        <v>52</v>
      </c>
      <c r="C19" s="54"/>
      <c r="D19" s="55"/>
      <c r="E19" s="56"/>
      <c r="F19" s="57"/>
      <c r="G19" s="58">
        <f>SUM(G20:G23)</f>
        <v>0</v>
      </c>
    </row>
    <row r="20" spans="1:7" s="2" customFormat="1" ht="51">
      <c r="A20" s="38" t="s">
        <v>182</v>
      </c>
      <c r="B20" s="59" t="s">
        <v>54</v>
      </c>
      <c r="C20" s="60" t="s">
        <v>55</v>
      </c>
      <c r="D20" s="116">
        <v>66</v>
      </c>
      <c r="E20" s="42"/>
      <c r="F20" s="43"/>
      <c r="G20" s="62">
        <f t="shared" ref="G20:G23" si="0">+D20*E20</f>
        <v>0</v>
      </c>
    </row>
    <row r="21" spans="1:7" s="2" customFormat="1" ht="242.25">
      <c r="A21" s="38" t="s">
        <v>183</v>
      </c>
      <c r="B21" s="59" t="s">
        <v>94</v>
      </c>
      <c r="C21" s="60" t="s">
        <v>66</v>
      </c>
      <c r="D21" s="116">
        <v>1800</v>
      </c>
      <c r="E21" s="42"/>
      <c r="F21" s="43"/>
      <c r="G21" s="62">
        <f t="shared" si="0"/>
        <v>0</v>
      </c>
    </row>
    <row r="22" spans="1:7" s="2" customFormat="1" ht="216.75">
      <c r="A22" s="38" t="s">
        <v>184</v>
      </c>
      <c r="B22" s="59" t="s">
        <v>96</v>
      </c>
      <c r="C22" s="60" t="s">
        <v>66</v>
      </c>
      <c r="D22" s="116">
        <v>3000</v>
      </c>
      <c r="E22" s="42"/>
      <c r="F22" s="43"/>
      <c r="G22" s="62">
        <f t="shared" si="0"/>
        <v>0</v>
      </c>
    </row>
    <row r="23" spans="1:7" s="2" customFormat="1" ht="127.5">
      <c r="A23" s="38" t="s">
        <v>185</v>
      </c>
      <c r="B23" s="59" t="s">
        <v>98</v>
      </c>
      <c r="C23" s="60" t="s">
        <v>66</v>
      </c>
      <c r="D23" s="116">
        <v>1800</v>
      </c>
      <c r="E23" s="42"/>
      <c r="F23" s="43"/>
      <c r="G23" s="62">
        <f t="shared" si="0"/>
        <v>0</v>
      </c>
    </row>
    <row r="24" spans="1:7" s="2" customFormat="1">
      <c r="A24" s="52" t="s">
        <v>40</v>
      </c>
      <c r="B24" s="53" t="s">
        <v>56</v>
      </c>
      <c r="C24" s="54"/>
      <c r="D24" s="115"/>
      <c r="E24" s="56"/>
      <c r="F24" s="57"/>
      <c r="G24" s="58">
        <f>SUM(G25:G41)</f>
        <v>0</v>
      </c>
    </row>
    <row r="25" spans="1:7" s="2" customFormat="1" ht="89.25">
      <c r="A25" s="38" t="s">
        <v>186</v>
      </c>
      <c r="B25" s="59" t="s">
        <v>58</v>
      </c>
      <c r="C25" s="60" t="s">
        <v>59</v>
      </c>
      <c r="D25" s="116">
        <v>2000</v>
      </c>
      <c r="E25" s="42"/>
      <c r="F25" s="43"/>
      <c r="G25" s="62">
        <f>+D25*E25</f>
        <v>0</v>
      </c>
    </row>
    <row r="26" spans="1:7" s="2" customFormat="1" ht="229.5">
      <c r="A26" s="38" t="s">
        <v>187</v>
      </c>
      <c r="B26" s="59" t="s">
        <v>101</v>
      </c>
      <c r="C26" s="60" t="s">
        <v>66</v>
      </c>
      <c r="D26" s="116">
        <v>400</v>
      </c>
      <c r="E26" s="42"/>
      <c r="F26" s="43"/>
      <c r="G26" s="62">
        <f t="shared" ref="G26:G57" si="1">+D26*E26</f>
        <v>0</v>
      </c>
    </row>
    <row r="27" spans="1:7" s="2" customFormat="1" ht="165.75">
      <c r="A27" s="38" t="s">
        <v>188</v>
      </c>
      <c r="B27" s="59" t="s">
        <v>103</v>
      </c>
      <c r="C27" s="60" t="s">
        <v>66</v>
      </c>
      <c r="D27" s="116">
        <v>500</v>
      </c>
      <c r="E27" s="42"/>
      <c r="F27" s="43"/>
      <c r="G27" s="62">
        <f t="shared" si="1"/>
        <v>0</v>
      </c>
    </row>
    <row r="28" spans="1:7" s="2" customFormat="1" ht="140.25">
      <c r="A28" s="38" t="s">
        <v>189</v>
      </c>
      <c r="B28" s="59" t="s">
        <v>105</v>
      </c>
      <c r="C28" s="60" t="s">
        <v>66</v>
      </c>
      <c r="D28" s="116">
        <v>60</v>
      </c>
      <c r="E28" s="42"/>
      <c r="F28" s="43"/>
      <c r="G28" s="62">
        <f t="shared" si="1"/>
        <v>0</v>
      </c>
    </row>
    <row r="29" spans="1:7" s="2" customFormat="1" ht="51">
      <c r="A29" s="38" t="s">
        <v>190</v>
      </c>
      <c r="B29" s="59" t="s">
        <v>107</v>
      </c>
      <c r="C29" s="60" t="s">
        <v>59</v>
      </c>
      <c r="D29" s="116">
        <v>200</v>
      </c>
      <c r="E29" s="42"/>
      <c r="F29" s="43"/>
      <c r="G29" s="62">
        <f t="shared" si="1"/>
        <v>0</v>
      </c>
    </row>
    <row r="30" spans="1:7" s="2" customFormat="1" ht="51">
      <c r="A30" s="38" t="s">
        <v>191</v>
      </c>
      <c r="B30" s="59" t="s">
        <v>109</v>
      </c>
      <c r="C30" s="60" t="s">
        <v>110</v>
      </c>
      <c r="D30" s="116">
        <v>26</v>
      </c>
      <c r="E30" s="42"/>
      <c r="F30" s="43"/>
      <c r="G30" s="62">
        <f t="shared" si="1"/>
        <v>0</v>
      </c>
    </row>
    <row r="31" spans="1:7" s="2" customFormat="1" ht="140.25">
      <c r="A31" s="38" t="s">
        <v>192</v>
      </c>
      <c r="B31" s="59" t="s">
        <v>112</v>
      </c>
      <c r="C31" s="60" t="s">
        <v>59</v>
      </c>
      <c r="D31" s="116">
        <v>150</v>
      </c>
      <c r="E31" s="42"/>
      <c r="F31" s="43"/>
      <c r="G31" s="62">
        <f t="shared" si="1"/>
        <v>0</v>
      </c>
    </row>
    <row r="32" spans="1:7" s="2" customFormat="1" ht="127.5">
      <c r="A32" s="38" t="s">
        <v>193</v>
      </c>
      <c r="B32" s="59" t="s">
        <v>114</v>
      </c>
      <c r="C32" s="60" t="s">
        <v>66</v>
      </c>
      <c r="D32" s="116">
        <v>60</v>
      </c>
      <c r="E32" s="42"/>
      <c r="F32" s="43"/>
      <c r="G32" s="62">
        <f t="shared" si="1"/>
        <v>0</v>
      </c>
    </row>
    <row r="33" spans="1:7" s="2" customFormat="1" ht="140.25">
      <c r="A33" s="38" t="s">
        <v>194</v>
      </c>
      <c r="B33" s="59" t="s">
        <v>116</v>
      </c>
      <c r="C33" s="60" t="s">
        <v>66</v>
      </c>
      <c r="D33" s="116">
        <v>1000</v>
      </c>
      <c r="E33" s="42"/>
      <c r="F33" s="43"/>
      <c r="G33" s="62">
        <f t="shared" si="1"/>
        <v>0</v>
      </c>
    </row>
    <row r="34" spans="1:7" s="2" customFormat="1" ht="51">
      <c r="A34" s="38" t="s">
        <v>195</v>
      </c>
      <c r="B34" s="59" t="s">
        <v>118</v>
      </c>
      <c r="C34" s="60" t="s">
        <v>66</v>
      </c>
      <c r="D34" s="116">
        <v>30</v>
      </c>
      <c r="E34" s="42"/>
      <c r="F34" s="43"/>
      <c r="G34" s="62">
        <f t="shared" si="1"/>
        <v>0</v>
      </c>
    </row>
    <row r="35" spans="1:7" s="2" customFormat="1" ht="51">
      <c r="A35" s="38" t="s">
        <v>196</v>
      </c>
      <c r="B35" s="59" t="s">
        <v>120</v>
      </c>
      <c r="C35" s="60" t="s">
        <v>66</v>
      </c>
      <c r="D35" s="116">
        <v>20</v>
      </c>
      <c r="E35" s="42"/>
      <c r="F35" s="43"/>
      <c r="G35" s="62">
        <f t="shared" si="1"/>
        <v>0</v>
      </c>
    </row>
    <row r="36" spans="1:7" s="2" customFormat="1" ht="114.75">
      <c r="A36" s="38" t="s">
        <v>197</v>
      </c>
      <c r="B36" s="59" t="s">
        <v>122</v>
      </c>
      <c r="C36" s="60" t="s">
        <v>123</v>
      </c>
      <c r="D36" s="116">
        <v>4000</v>
      </c>
      <c r="E36" s="42"/>
      <c r="F36" s="43"/>
      <c r="G36" s="62">
        <f t="shared" si="1"/>
        <v>0</v>
      </c>
    </row>
    <row r="37" spans="1:7" s="2" customFormat="1" ht="318.75">
      <c r="A37" s="38" t="s">
        <v>198</v>
      </c>
      <c r="B37" s="59" t="s">
        <v>125</v>
      </c>
      <c r="C37" s="60" t="s">
        <v>59</v>
      </c>
      <c r="D37" s="116">
        <v>67</v>
      </c>
      <c r="E37" s="42"/>
      <c r="F37" s="43"/>
      <c r="G37" s="62">
        <f t="shared" si="1"/>
        <v>0</v>
      </c>
    </row>
    <row r="38" spans="1:7" s="2" customFormat="1" ht="102">
      <c r="A38" s="38" t="s">
        <v>199</v>
      </c>
      <c r="B38" s="59" t="s">
        <v>127</v>
      </c>
      <c r="C38" s="60" t="s">
        <v>62</v>
      </c>
      <c r="D38" s="116">
        <v>17</v>
      </c>
      <c r="E38" s="42"/>
      <c r="F38" s="43"/>
      <c r="G38" s="62">
        <f t="shared" si="1"/>
        <v>0</v>
      </c>
    </row>
    <row r="39" spans="1:7" s="2" customFormat="1" ht="89.25">
      <c r="A39" s="38" t="s">
        <v>200</v>
      </c>
      <c r="B39" s="59" t="s">
        <v>274</v>
      </c>
      <c r="C39" s="60" t="s">
        <v>62</v>
      </c>
      <c r="D39" s="116">
        <v>1500</v>
      </c>
      <c r="E39" s="42"/>
      <c r="F39" s="43"/>
      <c r="G39" s="62">
        <f t="shared" si="1"/>
        <v>0</v>
      </c>
    </row>
    <row r="40" spans="1:7" s="2" customFormat="1" ht="178.5">
      <c r="A40" s="38" t="s">
        <v>201</v>
      </c>
      <c r="B40" s="59" t="s">
        <v>130</v>
      </c>
      <c r="C40" s="60" t="s">
        <v>59</v>
      </c>
      <c r="D40" s="116">
        <v>40</v>
      </c>
      <c r="E40" s="42"/>
      <c r="F40" s="43"/>
      <c r="G40" s="62">
        <f t="shared" si="1"/>
        <v>0</v>
      </c>
    </row>
    <row r="41" spans="1:7" s="2" customFormat="1" ht="153">
      <c r="A41" s="38" t="s">
        <v>202</v>
      </c>
      <c r="B41" s="59" t="s">
        <v>132</v>
      </c>
      <c r="C41" s="60" t="s">
        <v>59</v>
      </c>
      <c r="D41" s="116">
        <v>800</v>
      </c>
      <c r="E41" s="42"/>
      <c r="F41" s="43"/>
      <c r="G41" s="62">
        <f t="shared" si="1"/>
        <v>0</v>
      </c>
    </row>
    <row r="42" spans="1:7" s="2" customFormat="1">
      <c r="A42" s="52" t="s">
        <v>41</v>
      </c>
      <c r="B42" s="53" t="s">
        <v>63</v>
      </c>
      <c r="C42" s="54"/>
      <c r="D42" s="115"/>
      <c r="E42" s="56"/>
      <c r="F42" s="57"/>
      <c r="G42" s="58">
        <f>SUM(G43:G50)</f>
        <v>0</v>
      </c>
    </row>
    <row r="43" spans="1:7" s="2" customFormat="1" ht="344.25">
      <c r="A43" s="38" t="s">
        <v>203</v>
      </c>
      <c r="B43" s="59" t="s">
        <v>65</v>
      </c>
      <c r="C43" s="60" t="s">
        <v>66</v>
      </c>
      <c r="D43" s="116">
        <v>2500</v>
      </c>
      <c r="E43" s="42"/>
      <c r="F43" s="43"/>
      <c r="G43" s="62">
        <f t="shared" si="1"/>
        <v>0</v>
      </c>
    </row>
    <row r="44" spans="1:7" s="2" customFormat="1" ht="204">
      <c r="A44" s="38" t="s">
        <v>204</v>
      </c>
      <c r="B44" s="59" t="s">
        <v>68</v>
      </c>
      <c r="C44" s="60" t="s">
        <v>66</v>
      </c>
      <c r="D44" s="116">
        <v>90</v>
      </c>
      <c r="E44" s="42"/>
      <c r="F44" s="43"/>
      <c r="G44" s="62">
        <f t="shared" si="1"/>
        <v>0</v>
      </c>
    </row>
    <row r="45" spans="1:7" s="2" customFormat="1" ht="165.75">
      <c r="A45" s="38" t="s">
        <v>205</v>
      </c>
      <c r="B45" s="59" t="s">
        <v>70</v>
      </c>
      <c r="C45" s="60" t="s">
        <v>66</v>
      </c>
      <c r="D45" s="116">
        <v>2207.41</v>
      </c>
      <c r="E45" s="42"/>
      <c r="F45" s="43"/>
      <c r="G45" s="62">
        <f t="shared" si="1"/>
        <v>0</v>
      </c>
    </row>
    <row r="46" spans="1:7" s="2" customFormat="1" ht="409.5">
      <c r="A46" s="38" t="s">
        <v>206</v>
      </c>
      <c r="B46" s="59" t="s">
        <v>276</v>
      </c>
      <c r="C46" s="60" t="s">
        <v>72</v>
      </c>
      <c r="D46" s="116">
        <v>462000</v>
      </c>
      <c r="E46" s="42"/>
      <c r="F46" s="43"/>
      <c r="G46" s="62">
        <f t="shared" si="1"/>
        <v>0</v>
      </c>
    </row>
    <row r="47" spans="1:7" s="2" customFormat="1" ht="267.75">
      <c r="A47" s="38" t="s">
        <v>207</v>
      </c>
      <c r="B47" s="59" t="s">
        <v>74</v>
      </c>
      <c r="C47" s="60" t="s">
        <v>66</v>
      </c>
      <c r="D47" s="116">
        <v>15840</v>
      </c>
      <c r="E47" s="42"/>
      <c r="F47" s="43"/>
      <c r="G47" s="62">
        <f t="shared" si="1"/>
        <v>0</v>
      </c>
    </row>
    <row r="48" spans="1:7" s="2" customFormat="1" ht="178.5">
      <c r="A48" s="38" t="s">
        <v>208</v>
      </c>
      <c r="B48" s="59" t="s">
        <v>141</v>
      </c>
      <c r="C48" s="60" t="s">
        <v>66</v>
      </c>
      <c r="D48" s="116">
        <v>15840</v>
      </c>
      <c r="E48" s="42"/>
      <c r="F48" s="43"/>
      <c r="G48" s="62">
        <f t="shared" si="1"/>
        <v>0</v>
      </c>
    </row>
    <row r="49" spans="1:7" s="2" customFormat="1" ht="140.25">
      <c r="A49" s="38" t="s">
        <v>209</v>
      </c>
      <c r="B49" s="59" t="s">
        <v>76</v>
      </c>
      <c r="C49" s="60" t="s">
        <v>72</v>
      </c>
      <c r="D49" s="116">
        <v>79200</v>
      </c>
      <c r="E49" s="42"/>
      <c r="F49" s="43"/>
      <c r="G49" s="62">
        <f t="shared" si="1"/>
        <v>0</v>
      </c>
    </row>
    <row r="50" spans="1:7" s="2" customFormat="1" ht="140.25">
      <c r="A50" s="38" t="s">
        <v>210</v>
      </c>
      <c r="B50" s="59" t="s">
        <v>275</v>
      </c>
      <c r="C50" s="60" t="s">
        <v>66</v>
      </c>
      <c r="D50" s="116">
        <v>2607.81</v>
      </c>
      <c r="E50" s="42"/>
      <c r="F50" s="43"/>
      <c r="G50" s="62">
        <f t="shared" si="1"/>
        <v>0</v>
      </c>
    </row>
    <row r="51" spans="1:7" s="2" customFormat="1">
      <c r="A51" s="52" t="s">
        <v>42</v>
      </c>
      <c r="B51" s="53" t="s">
        <v>78</v>
      </c>
      <c r="C51" s="54"/>
      <c r="D51" s="115"/>
      <c r="E51" s="56"/>
      <c r="F51" s="57"/>
      <c r="G51" s="58">
        <f>SUM(G52:G57)</f>
        <v>0</v>
      </c>
    </row>
    <row r="52" spans="1:7" s="2" customFormat="1" ht="76.5">
      <c r="A52" s="38" t="s">
        <v>211</v>
      </c>
      <c r="B52" s="59" t="s">
        <v>80</v>
      </c>
      <c r="C52" s="60" t="s">
        <v>81</v>
      </c>
      <c r="D52" s="116">
        <v>40</v>
      </c>
      <c r="E52" s="42"/>
      <c r="F52" s="43"/>
      <c r="G52" s="62">
        <f t="shared" si="1"/>
        <v>0</v>
      </c>
    </row>
    <row r="53" spans="1:7" s="2" customFormat="1" ht="38.25">
      <c r="A53" s="38" t="s">
        <v>212</v>
      </c>
      <c r="B53" s="59" t="s">
        <v>83</v>
      </c>
      <c r="C53" s="60" t="s">
        <v>84</v>
      </c>
      <c r="D53" s="116">
        <v>100</v>
      </c>
      <c r="E53" s="42"/>
      <c r="F53" s="43"/>
      <c r="G53" s="62">
        <f t="shared" si="1"/>
        <v>0</v>
      </c>
    </row>
    <row r="54" spans="1:7" s="2" customFormat="1" ht="51">
      <c r="A54" s="38" t="s">
        <v>213</v>
      </c>
      <c r="B54" s="59" t="s">
        <v>86</v>
      </c>
      <c r="C54" s="60" t="s">
        <v>84</v>
      </c>
      <c r="D54" s="116">
        <v>5280</v>
      </c>
      <c r="E54" s="42"/>
      <c r="F54" s="43"/>
      <c r="G54" s="62">
        <f t="shared" si="1"/>
        <v>0</v>
      </c>
    </row>
    <row r="55" spans="1:7" s="2" customFormat="1" ht="51">
      <c r="A55" s="38" t="s">
        <v>214</v>
      </c>
      <c r="B55" s="59" t="s">
        <v>88</v>
      </c>
      <c r="C55" s="60" t="s">
        <v>84</v>
      </c>
      <c r="D55" s="116">
        <v>2640</v>
      </c>
      <c r="E55" s="42"/>
      <c r="F55" s="43"/>
      <c r="G55" s="62">
        <f t="shared" si="1"/>
        <v>0</v>
      </c>
    </row>
    <row r="56" spans="1:7" s="2" customFormat="1" ht="89.25">
      <c r="A56" s="38" t="s">
        <v>215</v>
      </c>
      <c r="B56" s="59" t="s">
        <v>90</v>
      </c>
      <c r="C56" s="60" t="s">
        <v>59</v>
      </c>
      <c r="D56" s="116">
        <v>199830</v>
      </c>
      <c r="E56" s="42"/>
      <c r="F56" s="43"/>
      <c r="G56" s="62">
        <f t="shared" si="1"/>
        <v>0</v>
      </c>
    </row>
    <row r="57" spans="1:7" s="2" customFormat="1" ht="242.25">
      <c r="A57" s="38" t="s">
        <v>216</v>
      </c>
      <c r="B57" s="59" t="s">
        <v>162</v>
      </c>
      <c r="C57" s="60" t="s">
        <v>59</v>
      </c>
      <c r="D57" s="116">
        <v>800</v>
      </c>
      <c r="E57" s="42"/>
      <c r="F57" s="43"/>
      <c r="G57" s="62">
        <f t="shared" si="1"/>
        <v>0</v>
      </c>
    </row>
    <row r="58" spans="1:7" s="3" customFormat="1" ht="15.75">
      <c r="A58" s="63"/>
      <c r="B58" s="64" t="s">
        <v>22</v>
      </c>
      <c r="C58" s="65"/>
      <c r="D58" s="66"/>
      <c r="E58" s="63"/>
      <c r="F58" s="63"/>
      <c r="G58" s="63">
        <f>D58*E58</f>
        <v>0</v>
      </c>
    </row>
    <row r="59" spans="1:7" s="2" customFormat="1" ht="15">
      <c r="A59" s="67"/>
      <c r="B59" s="68"/>
      <c r="C59" s="69"/>
      <c r="D59" s="70"/>
      <c r="E59" s="69"/>
      <c r="F59" s="69"/>
      <c r="G59" s="71"/>
    </row>
    <row r="60" spans="1:7" s="2" customFormat="1" ht="38.25">
      <c r="A60" s="72" t="s">
        <v>38</v>
      </c>
      <c r="B60" s="72" t="str">
        <f>+VLOOKUP($A60,$A$17:$G$21,2,0)</f>
        <v>Conservación periódica y reconstrucción de carretera 554 tramo Villa Purificación - Chamela, en los municipios de La Huerta y Villa Purificación, Jalisco</v>
      </c>
      <c r="C60" s="73"/>
      <c r="D60" s="74"/>
      <c r="E60" s="75"/>
      <c r="F60" s="76"/>
      <c r="G60" s="77">
        <f>SUM(G61:G64)</f>
        <v>0</v>
      </c>
    </row>
    <row r="61" spans="1:7" s="2" customFormat="1">
      <c r="A61" s="78" t="s">
        <v>39</v>
      </c>
      <c r="B61" s="79" t="str">
        <f>+VLOOKUP($A61,$A$18:$G$34,2,0)</f>
        <v>TERRACERIAS</v>
      </c>
      <c r="C61" s="80"/>
      <c r="D61" s="81"/>
      <c r="E61" s="82"/>
      <c r="F61" s="83"/>
      <c r="G61" s="84">
        <f>+VLOOKUP($A61,$A$18:$G$34,7,0)</f>
        <v>0</v>
      </c>
    </row>
    <row r="62" spans="1:7" s="2" customFormat="1">
      <c r="A62" s="78" t="s">
        <v>40</v>
      </c>
      <c r="B62" s="79" t="str">
        <f t="shared" ref="B62" si="2">+VLOOKUP($A62,$A$18:$G$34,2,0)</f>
        <v>ESTRUCTURAS DE OBRAS DE DRENAJE</v>
      </c>
      <c r="C62" s="80"/>
      <c r="D62" s="81"/>
      <c r="E62" s="82"/>
      <c r="F62" s="83"/>
      <c r="G62" s="84">
        <f t="shared" ref="G62" si="3">+VLOOKUP($A62,$A$18:$G$34,7,0)</f>
        <v>0</v>
      </c>
    </row>
    <row r="63" spans="1:7" s="2" customFormat="1">
      <c r="A63" s="78" t="s">
        <v>41</v>
      </c>
      <c r="B63" s="79" t="str">
        <f>+VLOOKUP($A63,$A$18:$G$65,2,0)</f>
        <v>PAVIMENTOS</v>
      </c>
      <c r="C63" s="80"/>
      <c r="D63" s="81"/>
      <c r="E63" s="82"/>
      <c r="F63" s="83"/>
      <c r="G63" s="84">
        <f>+VLOOKUP($A63,$A$18:$G57,7,0)</f>
        <v>0</v>
      </c>
    </row>
    <row r="64" spans="1:7" s="2" customFormat="1">
      <c r="A64" s="78" t="s">
        <v>42</v>
      </c>
      <c r="B64" s="79" t="str">
        <f>+VLOOKUP($A64,$A$18:$G$65,2,0)</f>
        <v>SEÑALAMIENTO HORIZONTAL Y VERTICAL</v>
      </c>
      <c r="C64" s="80"/>
      <c r="D64" s="81"/>
      <c r="E64" s="82"/>
      <c r="F64" s="83"/>
      <c r="G64" s="84">
        <f>+VLOOKUP($A64,$A$18:$G58,7,0)</f>
        <v>0</v>
      </c>
    </row>
    <row r="65" spans="1:9" s="2" customFormat="1">
      <c r="A65" s="78"/>
      <c r="B65" s="79"/>
      <c r="C65" s="80"/>
      <c r="D65" s="81"/>
      <c r="E65" s="82"/>
      <c r="F65" s="83"/>
      <c r="G65" s="84"/>
    </row>
    <row r="66" spans="1:9" s="2" customFormat="1">
      <c r="A66" s="85"/>
      <c r="B66" s="85"/>
      <c r="C66" s="80"/>
      <c r="D66" s="81"/>
      <c r="E66" s="82"/>
      <c r="F66" s="83"/>
      <c r="G66" s="86"/>
      <c r="I66" s="92"/>
    </row>
    <row r="67" spans="1:9" s="2" customFormat="1">
      <c r="A67" s="78"/>
      <c r="B67" s="79"/>
      <c r="C67" s="80"/>
      <c r="D67" s="81"/>
      <c r="E67" s="82"/>
      <c r="F67" s="83"/>
      <c r="G67" s="84"/>
      <c r="I67" s="92"/>
    </row>
    <row r="68" spans="1:9" s="2" customFormat="1">
      <c r="A68" s="78"/>
      <c r="B68" s="79"/>
      <c r="C68" s="80"/>
      <c r="D68" s="81"/>
      <c r="E68" s="82"/>
      <c r="F68" s="83"/>
      <c r="G68" s="84"/>
      <c r="I68" s="92"/>
    </row>
    <row r="69" spans="1:9" s="2" customFormat="1">
      <c r="A69" s="78"/>
      <c r="B69" s="79"/>
      <c r="C69" s="80"/>
      <c r="D69" s="81"/>
      <c r="E69" s="82"/>
      <c r="F69" s="83"/>
      <c r="G69" s="84"/>
      <c r="I69" s="92"/>
    </row>
    <row r="70" spans="1:9" s="2" customFormat="1">
      <c r="A70" s="78"/>
      <c r="B70" s="79"/>
      <c r="C70" s="80"/>
      <c r="D70" s="81"/>
      <c r="E70" s="82"/>
      <c r="F70" s="83"/>
      <c r="G70" s="84"/>
      <c r="I70" s="92"/>
    </row>
    <row r="71" spans="1:9" s="2" customFormat="1">
      <c r="A71" s="85"/>
      <c r="B71" s="85"/>
      <c r="C71" s="80"/>
      <c r="D71" s="81"/>
      <c r="E71" s="82"/>
      <c r="F71" s="83"/>
      <c r="G71" s="86"/>
      <c r="I71" s="92"/>
    </row>
    <row r="72" spans="1:9" s="2" customFormat="1">
      <c r="A72" s="78"/>
      <c r="B72" s="79"/>
      <c r="C72" s="80"/>
      <c r="D72" s="81"/>
      <c r="E72" s="82"/>
      <c r="F72" s="83"/>
      <c r="G72" s="84"/>
      <c r="I72" s="92"/>
    </row>
    <row r="73" spans="1:9" s="2" customFormat="1">
      <c r="A73" s="78"/>
      <c r="B73" s="79"/>
      <c r="C73" s="80"/>
      <c r="D73" s="81"/>
      <c r="E73" s="82"/>
      <c r="F73" s="83"/>
      <c r="G73" s="84"/>
      <c r="I73" s="92"/>
    </row>
    <row r="74" spans="1:9" s="2" customFormat="1">
      <c r="A74" s="78"/>
      <c r="B74" s="79"/>
      <c r="C74" s="80"/>
      <c r="D74" s="81"/>
      <c r="E74" s="82"/>
      <c r="F74" s="83"/>
      <c r="G74" s="84"/>
      <c r="I74" s="92"/>
    </row>
    <row r="75" spans="1:9" s="2" customFormat="1">
      <c r="A75" s="78"/>
      <c r="B75" s="79"/>
      <c r="C75" s="80"/>
      <c r="D75" s="81"/>
      <c r="E75" s="82"/>
      <c r="F75" s="83"/>
      <c r="G75" s="84"/>
      <c r="I75" s="92"/>
    </row>
    <row r="76" spans="1:9" s="2" customFormat="1">
      <c r="A76" s="85"/>
      <c r="B76" s="85"/>
      <c r="C76" s="80"/>
      <c r="D76" s="81"/>
      <c r="E76" s="82"/>
      <c r="F76" s="83"/>
      <c r="G76" s="86"/>
      <c r="I76" s="92"/>
    </row>
    <row r="77" spans="1:9" s="2" customFormat="1">
      <c r="A77" s="78"/>
      <c r="B77" s="79"/>
      <c r="C77" s="80"/>
      <c r="D77" s="81"/>
      <c r="E77" s="82"/>
      <c r="F77" s="83"/>
      <c r="G77" s="84"/>
      <c r="I77" s="92"/>
    </row>
    <row r="78" spans="1:9" s="2" customFormat="1">
      <c r="A78" s="78"/>
      <c r="B78" s="79"/>
      <c r="C78" s="80"/>
      <c r="D78" s="81"/>
      <c r="E78" s="82"/>
      <c r="F78" s="83"/>
      <c r="G78" s="84"/>
      <c r="I78" s="92"/>
    </row>
    <row r="79" spans="1:9" s="2" customFormat="1">
      <c r="A79" s="78"/>
      <c r="B79" s="79"/>
      <c r="C79" s="80"/>
      <c r="D79" s="81"/>
      <c r="E79" s="82"/>
      <c r="F79" s="83"/>
      <c r="G79" s="84"/>
      <c r="I79" s="92"/>
    </row>
    <row r="80" spans="1:9">
      <c r="A80" s="78"/>
      <c r="B80" s="79"/>
      <c r="C80" s="80"/>
      <c r="D80" s="81"/>
      <c r="E80" s="82"/>
      <c r="F80" s="83"/>
      <c r="G80" s="84"/>
      <c r="I80" s="93"/>
    </row>
    <row r="81" spans="1:9" ht="15">
      <c r="A81" s="85"/>
      <c r="B81" s="85"/>
      <c r="C81" s="69"/>
      <c r="D81" s="70"/>
      <c r="E81" s="69"/>
      <c r="F81" s="69"/>
      <c r="G81" s="87"/>
      <c r="I81" s="93"/>
    </row>
    <row r="82" spans="1:9" ht="15">
      <c r="A82" s="85"/>
      <c r="B82" s="85"/>
      <c r="C82" s="69"/>
      <c r="D82" s="70"/>
      <c r="E82" s="69"/>
      <c r="F82" s="69"/>
      <c r="G82" s="87"/>
    </row>
    <row r="83" spans="1:9" ht="15">
      <c r="A83" s="145" t="s">
        <v>47</v>
      </c>
      <c r="B83" s="145"/>
      <c r="C83" s="145"/>
      <c r="D83" s="145"/>
      <c r="E83" s="145"/>
      <c r="F83" s="89" t="s">
        <v>48</v>
      </c>
      <c r="G83" s="90">
        <f>+G60</f>
        <v>0</v>
      </c>
    </row>
    <row r="84" spans="1:9" ht="15">
      <c r="A84" s="88"/>
      <c r="B84" s="88"/>
      <c r="C84" s="88"/>
      <c r="D84" s="91"/>
      <c r="E84" s="88"/>
      <c r="F84" s="89" t="s">
        <v>49</v>
      </c>
      <c r="G84" s="90">
        <f>+G83*0.16</f>
        <v>0</v>
      </c>
    </row>
    <row r="85" spans="1:9" ht="15">
      <c r="A85" s="88"/>
      <c r="B85" s="88"/>
      <c r="C85" s="88"/>
      <c r="D85" s="91"/>
      <c r="E85" s="88"/>
      <c r="F85" s="89" t="s">
        <v>50</v>
      </c>
      <c r="G85" s="90">
        <f>+G83+G84</f>
        <v>0</v>
      </c>
    </row>
  </sheetData>
  <mergeCells count="12">
    <mergeCell ref="C10:F10"/>
    <mergeCell ref="A14:G14"/>
    <mergeCell ref="A83:E83"/>
    <mergeCell ref="B4:B5"/>
    <mergeCell ref="B7:B9"/>
    <mergeCell ref="B11:B12"/>
    <mergeCell ref="C3:F5"/>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64" orientation="landscape" horizontalDpi="300" verticalDpi="300" r:id="rId1"/>
  <headerFooter>
    <oddFooter>&amp;C&amp;8Página &amp;P de &amp;N</oddFooter>
  </headerFooter>
  <rowBreaks count="5" manualBreakCount="5">
    <brk id="21" max="6" man="1"/>
    <brk id="25" max="6" man="1"/>
    <brk id="28" max="6" man="1"/>
    <brk id="41" max="6" man="1"/>
    <brk id="57"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2"/>
  <sheetViews>
    <sheetView showGridLines="0" showZeros="0" view="pageBreakPreview" zoomScale="85" zoomScaleNormal="100" zoomScaleSheetLayoutView="85" workbookViewId="0">
      <selection activeCell="J14" sqref="J14"/>
    </sheetView>
  </sheetViews>
  <sheetFormatPr baseColWidth="10" defaultColWidth="9.140625" defaultRowHeight="14.25"/>
  <cols>
    <col min="1" max="1" width="20.5703125" style="4" customWidth="1"/>
    <col min="2" max="2" width="67.140625" style="4" customWidth="1"/>
    <col min="3" max="3" width="13.7109375" style="4" customWidth="1"/>
    <col min="4" max="4" width="15.140625" style="4" customWidth="1"/>
    <col min="5" max="5" width="17.85546875" style="4" customWidth="1"/>
    <col min="6" max="6" width="25.85546875" style="4" customWidth="1"/>
    <col min="7" max="7" width="25.28515625" style="4" customWidth="1"/>
    <col min="8" max="8" width="10.42578125" style="4" customWidth="1"/>
    <col min="9" max="16384" width="9.140625" style="4"/>
  </cols>
  <sheetData>
    <row r="1" spans="1:7" ht="15">
      <c r="A1" s="5"/>
      <c r="B1" s="6" t="s">
        <v>0</v>
      </c>
      <c r="C1" s="120" t="s">
        <v>1</v>
      </c>
      <c r="D1" s="121"/>
      <c r="E1" s="121"/>
      <c r="F1" s="122"/>
      <c r="G1" s="7"/>
    </row>
    <row r="2" spans="1:7" ht="15">
      <c r="A2" s="8"/>
      <c r="B2" s="9" t="s">
        <v>2</v>
      </c>
      <c r="C2" s="10"/>
      <c r="D2" s="11"/>
      <c r="E2" s="11"/>
      <c r="F2" s="12"/>
      <c r="G2" s="13"/>
    </row>
    <row r="3" spans="1:7" ht="15">
      <c r="A3" s="8"/>
      <c r="B3" s="14" t="s">
        <v>3</v>
      </c>
      <c r="C3" s="139" t="s">
        <v>4</v>
      </c>
      <c r="D3" s="140"/>
      <c r="E3" s="140"/>
      <c r="F3" s="141"/>
      <c r="G3" s="13"/>
    </row>
    <row r="4" spans="1:7" ht="15">
      <c r="A4" s="8"/>
      <c r="B4" s="133"/>
      <c r="C4" s="139"/>
      <c r="D4" s="140"/>
      <c r="E4" s="140"/>
      <c r="F4" s="141"/>
      <c r="G4" s="13"/>
    </row>
    <row r="5" spans="1:7" ht="15">
      <c r="A5" s="8"/>
      <c r="B5" s="134"/>
      <c r="C5" s="142"/>
      <c r="D5" s="143"/>
      <c r="E5" s="143"/>
      <c r="F5" s="144"/>
      <c r="G5" s="13"/>
    </row>
    <row r="6" spans="1:7" ht="15">
      <c r="A6" s="8"/>
      <c r="B6" s="21" t="s">
        <v>5</v>
      </c>
      <c r="C6" s="123" t="s">
        <v>6</v>
      </c>
      <c r="D6" s="124"/>
      <c r="E6" s="124"/>
      <c r="F6" s="22"/>
      <c r="G6" s="13"/>
    </row>
    <row r="7" spans="1:7" ht="15">
      <c r="A7" s="8"/>
      <c r="B7" s="135" t="s">
        <v>7</v>
      </c>
      <c r="C7" s="125" t="s">
        <v>8</v>
      </c>
      <c r="D7" s="126"/>
      <c r="E7" s="126"/>
      <c r="F7" s="23"/>
      <c r="G7" s="13"/>
    </row>
    <row r="8" spans="1:7" ht="15">
      <c r="A8" s="8"/>
      <c r="B8" s="135"/>
      <c r="C8" s="125" t="s">
        <v>9</v>
      </c>
      <c r="D8" s="126"/>
      <c r="E8" s="126"/>
      <c r="F8" s="24"/>
      <c r="G8" s="13"/>
    </row>
    <row r="9" spans="1:7" ht="15">
      <c r="A9" s="8"/>
      <c r="B9" s="136"/>
      <c r="C9" s="127" t="s">
        <v>10</v>
      </c>
      <c r="D9" s="128"/>
      <c r="E9" s="128"/>
      <c r="F9" s="25"/>
      <c r="G9" s="26"/>
    </row>
    <row r="10" spans="1:7" ht="15">
      <c r="A10" s="8"/>
      <c r="B10" s="27" t="s">
        <v>11</v>
      </c>
      <c r="C10" s="120" t="s">
        <v>12</v>
      </c>
      <c r="D10" s="121"/>
      <c r="E10" s="121"/>
      <c r="F10" s="122"/>
      <c r="G10" s="28"/>
    </row>
    <row r="11" spans="1:7" ht="15">
      <c r="A11" s="8"/>
      <c r="B11" s="137"/>
      <c r="C11" s="15">
        <v>0</v>
      </c>
      <c r="D11" s="16"/>
      <c r="E11" s="16"/>
      <c r="F11" s="17"/>
      <c r="G11" s="29"/>
    </row>
    <row r="12" spans="1:7" ht="15">
      <c r="A12" s="30"/>
      <c r="B12" s="138"/>
      <c r="C12" s="18"/>
      <c r="D12" s="19"/>
      <c r="E12" s="19"/>
      <c r="F12" s="20"/>
      <c r="G12" s="31"/>
    </row>
    <row r="13" spans="1:7">
      <c r="D13" s="32"/>
    </row>
    <row r="14" spans="1:7" ht="15">
      <c r="A14" s="129" t="s">
        <v>14</v>
      </c>
      <c r="B14" s="130"/>
      <c r="C14" s="130"/>
      <c r="D14" s="130"/>
      <c r="E14" s="130"/>
      <c r="F14" s="130"/>
      <c r="G14" s="131"/>
    </row>
    <row r="15" spans="1:7" ht="15">
      <c r="A15" s="33"/>
      <c r="B15" s="33"/>
      <c r="C15" s="33"/>
      <c r="D15" s="33"/>
      <c r="E15" s="33"/>
      <c r="F15" s="33"/>
      <c r="G15" s="33"/>
    </row>
    <row r="16" spans="1:7" s="1" customFormat="1" ht="45">
      <c r="A16" s="34" t="s">
        <v>15</v>
      </c>
      <c r="B16" s="35" t="s">
        <v>16</v>
      </c>
      <c r="C16" s="35" t="s">
        <v>17</v>
      </c>
      <c r="D16" s="35" t="s">
        <v>18</v>
      </c>
      <c r="E16" s="36" t="s">
        <v>19</v>
      </c>
      <c r="F16" s="36" t="s">
        <v>20</v>
      </c>
      <c r="G16" s="37" t="s">
        <v>21</v>
      </c>
    </row>
    <row r="17" spans="1:13" s="1" customFormat="1" ht="140.25">
      <c r="A17" s="38"/>
      <c r="B17" s="39" t="str">
        <f>+B7</f>
        <v>Conservación periódica camino Tipo C (7m), carretera estatal 516, 526, 518 y 534, tramo E.C. FED. 80 – Ayutla – Cuautla, Jalisco. (Subtramo del km 6+000 al 27+000), carretera 527 tramo San Pedro-Talpa de Allende, en los municipios de Macota y Talpa de Allende y camino Tipo C (7m), carretera estatal 516, 526, 518 y 534, tramo Cuautla – Los Volcanes y tramo Los Volcanes – San Antonio de los Macedo, Jalisco. (Subtramo del km 34+000 al 51+000); Conservación periódica y reconstrucción de carretera 554 tramo Villa Purificación - Chamela, en los municipios de La Huerta y Villa Purificación; y Reconstrucción de carretera 530 tramo Unión de Tula - Ejutla, en los municipios de Ejutla y Unión de Tula, Jalisco.</v>
      </c>
      <c r="C17" s="40"/>
      <c r="D17" s="41"/>
      <c r="E17" s="42"/>
      <c r="F17" s="43"/>
      <c r="G17" s="44"/>
    </row>
    <row r="18" spans="1:13" s="2" customFormat="1" ht="25.5">
      <c r="A18" s="45" t="s">
        <v>43</v>
      </c>
      <c r="B18" s="46" t="s">
        <v>217</v>
      </c>
      <c r="C18" s="47"/>
      <c r="D18" s="48"/>
      <c r="E18" s="49"/>
      <c r="F18" s="50"/>
      <c r="G18" s="51">
        <f>+G19+G24+G42+G52</f>
        <v>0</v>
      </c>
    </row>
    <row r="19" spans="1:13" s="2" customFormat="1">
      <c r="A19" s="52" t="s">
        <v>44</v>
      </c>
      <c r="B19" s="53" t="s">
        <v>52</v>
      </c>
      <c r="C19" s="54"/>
      <c r="D19" s="55"/>
      <c r="E19" s="56"/>
      <c r="F19" s="57"/>
      <c r="G19" s="58">
        <f>SUM(G20:G23)</f>
        <v>0</v>
      </c>
    </row>
    <row r="20" spans="1:13" s="2" customFormat="1" ht="51">
      <c r="A20" s="38" t="s">
        <v>218</v>
      </c>
      <c r="B20" s="59" t="s">
        <v>54</v>
      </c>
      <c r="C20" s="60" t="s">
        <v>55</v>
      </c>
      <c r="D20" s="61">
        <v>19</v>
      </c>
      <c r="E20" s="42"/>
      <c r="F20" s="43"/>
      <c r="G20" s="62">
        <f>+D20*E20</f>
        <v>0</v>
      </c>
    </row>
    <row r="21" spans="1:13" s="2" customFormat="1" ht="216.75">
      <c r="A21" s="38" t="s">
        <v>219</v>
      </c>
      <c r="B21" s="59" t="s">
        <v>94</v>
      </c>
      <c r="C21" s="60" t="s">
        <v>66</v>
      </c>
      <c r="D21" s="61">
        <v>400</v>
      </c>
      <c r="E21" s="42"/>
      <c r="F21" s="43"/>
      <c r="G21" s="62">
        <f>+D21*E21</f>
        <v>0</v>
      </c>
    </row>
    <row r="22" spans="1:13" s="2" customFormat="1" ht="204">
      <c r="A22" s="38" t="s">
        <v>220</v>
      </c>
      <c r="B22" s="59" t="s">
        <v>96</v>
      </c>
      <c r="C22" s="60" t="s">
        <v>66</v>
      </c>
      <c r="D22" s="61">
        <v>60</v>
      </c>
      <c r="E22" s="42"/>
      <c r="F22" s="43"/>
      <c r="G22" s="62">
        <f>+D22*E22</f>
        <v>0</v>
      </c>
    </row>
    <row r="23" spans="1:13" s="2" customFormat="1" ht="114.75">
      <c r="A23" s="38" t="s">
        <v>221</v>
      </c>
      <c r="B23" s="59" t="s">
        <v>98</v>
      </c>
      <c r="C23" s="60" t="s">
        <v>66</v>
      </c>
      <c r="D23" s="61">
        <v>600</v>
      </c>
      <c r="E23" s="42"/>
      <c r="F23" s="43"/>
      <c r="G23" s="62">
        <f t="shared" ref="G23:G58" si="0">+D23*E23</f>
        <v>0</v>
      </c>
    </row>
    <row r="24" spans="1:13" s="2" customFormat="1">
      <c r="A24" s="52" t="s">
        <v>13</v>
      </c>
      <c r="B24" s="53" t="s">
        <v>56</v>
      </c>
      <c r="C24" s="54"/>
      <c r="D24" s="55"/>
      <c r="E24" s="56"/>
      <c r="F24" s="57"/>
      <c r="G24" s="58">
        <f>SUM(G25:G41)</f>
        <v>0</v>
      </c>
    </row>
    <row r="25" spans="1:13" s="2" customFormat="1" ht="76.5">
      <c r="A25" s="38" t="s">
        <v>222</v>
      </c>
      <c r="B25" s="59" t="s">
        <v>58</v>
      </c>
      <c r="C25" s="60" t="s">
        <v>59</v>
      </c>
      <c r="D25" s="61">
        <v>800</v>
      </c>
      <c r="E25" s="42"/>
      <c r="F25" s="43"/>
      <c r="G25" s="62">
        <f t="shared" si="0"/>
        <v>0</v>
      </c>
    </row>
    <row r="26" spans="1:13" s="2" customFormat="1" ht="204">
      <c r="A26" s="38" t="s">
        <v>223</v>
      </c>
      <c r="B26" s="59" t="s">
        <v>101</v>
      </c>
      <c r="C26" s="60" t="s">
        <v>66</v>
      </c>
      <c r="D26" s="61">
        <v>100</v>
      </c>
      <c r="E26" s="42"/>
      <c r="F26" s="43"/>
      <c r="G26" s="62">
        <f t="shared" si="0"/>
        <v>0</v>
      </c>
    </row>
    <row r="27" spans="1:13" s="2" customFormat="1" ht="153">
      <c r="A27" s="38" t="s">
        <v>224</v>
      </c>
      <c r="B27" s="59" t="s">
        <v>103</v>
      </c>
      <c r="C27" s="60" t="s">
        <v>66</v>
      </c>
      <c r="D27" s="61">
        <v>40</v>
      </c>
      <c r="E27" s="42"/>
      <c r="F27" s="43"/>
      <c r="G27" s="62">
        <f t="shared" si="0"/>
        <v>0</v>
      </c>
    </row>
    <row r="28" spans="1:13" s="2" customFormat="1" ht="127.5">
      <c r="A28" s="38" t="s">
        <v>225</v>
      </c>
      <c r="B28" s="59" t="s">
        <v>105</v>
      </c>
      <c r="C28" s="60" t="s">
        <v>66</v>
      </c>
      <c r="D28" s="61">
        <v>10</v>
      </c>
      <c r="E28" s="42"/>
      <c r="F28" s="43"/>
      <c r="G28" s="62">
        <f t="shared" si="0"/>
        <v>0</v>
      </c>
    </row>
    <row r="29" spans="1:13" s="2" customFormat="1" ht="51">
      <c r="A29" s="38" t="s">
        <v>226</v>
      </c>
      <c r="B29" s="59" t="s">
        <v>107</v>
      </c>
      <c r="C29" s="60" t="s">
        <v>59</v>
      </c>
      <c r="D29" s="61">
        <v>100</v>
      </c>
      <c r="E29" s="42"/>
      <c r="F29" s="43"/>
      <c r="G29" s="62">
        <f t="shared" si="0"/>
        <v>0</v>
      </c>
    </row>
    <row r="30" spans="1:13" s="2" customFormat="1" ht="51">
      <c r="A30" s="38" t="s">
        <v>227</v>
      </c>
      <c r="B30" s="59" t="s">
        <v>109</v>
      </c>
      <c r="C30" s="60" t="s">
        <v>110</v>
      </c>
      <c r="D30" s="61">
        <v>10</v>
      </c>
      <c r="E30" s="42"/>
      <c r="F30" s="43"/>
      <c r="G30" s="62">
        <f t="shared" si="0"/>
        <v>0</v>
      </c>
      <c r="I30" s="60"/>
      <c r="J30" s="61"/>
      <c r="K30" s="42"/>
      <c r="L30" s="43"/>
      <c r="M30" s="62"/>
    </row>
    <row r="31" spans="1:13" s="2" customFormat="1" ht="127.5">
      <c r="A31" s="38" t="s">
        <v>228</v>
      </c>
      <c r="B31" s="59" t="s">
        <v>112</v>
      </c>
      <c r="C31" s="60" t="s">
        <v>59</v>
      </c>
      <c r="D31" s="61">
        <v>100</v>
      </c>
      <c r="E31" s="42"/>
      <c r="F31" s="43"/>
      <c r="G31" s="62">
        <f t="shared" si="0"/>
        <v>0</v>
      </c>
    </row>
    <row r="32" spans="1:13" s="2" customFormat="1" ht="114.75">
      <c r="A32" s="38" t="s">
        <v>229</v>
      </c>
      <c r="B32" s="59" t="s">
        <v>114</v>
      </c>
      <c r="C32" s="60" t="s">
        <v>66</v>
      </c>
      <c r="D32" s="61">
        <v>40</v>
      </c>
      <c r="E32" s="42"/>
      <c r="F32" s="43"/>
      <c r="G32" s="62">
        <f t="shared" si="0"/>
        <v>0</v>
      </c>
    </row>
    <row r="33" spans="1:7" s="2" customFormat="1" ht="127.5">
      <c r="A33" s="38" t="s">
        <v>230</v>
      </c>
      <c r="B33" s="59" t="s">
        <v>116</v>
      </c>
      <c r="C33" s="60" t="s">
        <v>66</v>
      </c>
      <c r="D33" s="61">
        <v>300</v>
      </c>
      <c r="E33" s="42"/>
      <c r="F33" s="43"/>
      <c r="G33" s="62">
        <f t="shared" si="0"/>
        <v>0</v>
      </c>
    </row>
    <row r="34" spans="1:7" s="2" customFormat="1" ht="51">
      <c r="A34" s="38" t="s">
        <v>231</v>
      </c>
      <c r="B34" s="59" t="s">
        <v>118</v>
      </c>
      <c r="C34" s="60" t="s">
        <v>66</v>
      </c>
      <c r="D34" s="61">
        <v>15</v>
      </c>
      <c r="E34" s="42"/>
      <c r="F34" s="43"/>
      <c r="G34" s="62">
        <f t="shared" si="0"/>
        <v>0</v>
      </c>
    </row>
    <row r="35" spans="1:7" s="2" customFormat="1" ht="51">
      <c r="A35" s="38" t="s">
        <v>232</v>
      </c>
      <c r="B35" s="59" t="s">
        <v>120</v>
      </c>
      <c r="C35" s="60" t="s">
        <v>66</v>
      </c>
      <c r="D35" s="61">
        <v>8</v>
      </c>
      <c r="E35" s="42"/>
      <c r="F35" s="43"/>
      <c r="G35" s="62">
        <f t="shared" si="0"/>
        <v>0</v>
      </c>
    </row>
    <row r="36" spans="1:7" s="2" customFormat="1" ht="102">
      <c r="A36" s="38" t="s">
        <v>233</v>
      </c>
      <c r="B36" s="59" t="s">
        <v>122</v>
      </c>
      <c r="C36" s="60" t="s">
        <v>123</v>
      </c>
      <c r="D36" s="61">
        <v>1000</v>
      </c>
      <c r="E36" s="42"/>
      <c r="F36" s="43"/>
      <c r="G36" s="62">
        <f t="shared" si="0"/>
        <v>0</v>
      </c>
    </row>
    <row r="37" spans="1:7" s="2" customFormat="1" ht="280.5">
      <c r="A37" s="38" t="s">
        <v>234</v>
      </c>
      <c r="B37" s="59" t="s">
        <v>125</v>
      </c>
      <c r="C37" s="60" t="s">
        <v>59</v>
      </c>
      <c r="D37" s="61">
        <v>18</v>
      </c>
      <c r="E37" s="42"/>
      <c r="F37" s="43"/>
      <c r="G37" s="62">
        <f t="shared" si="0"/>
        <v>0</v>
      </c>
    </row>
    <row r="38" spans="1:7" s="2" customFormat="1" ht="102">
      <c r="A38" s="38" t="s">
        <v>235</v>
      </c>
      <c r="B38" s="59" t="s">
        <v>127</v>
      </c>
      <c r="C38" s="60" t="s">
        <v>62</v>
      </c>
      <c r="D38" s="61">
        <v>9</v>
      </c>
      <c r="E38" s="42"/>
      <c r="F38" s="43"/>
      <c r="G38" s="62">
        <f t="shared" si="0"/>
        <v>0</v>
      </c>
    </row>
    <row r="39" spans="1:7" s="2" customFormat="1" ht="76.5">
      <c r="A39" s="38" t="s">
        <v>236</v>
      </c>
      <c r="B39" s="59" t="s">
        <v>61</v>
      </c>
      <c r="C39" s="60" t="s">
        <v>62</v>
      </c>
      <c r="D39" s="61">
        <v>300</v>
      </c>
      <c r="E39" s="42"/>
      <c r="F39" s="43"/>
      <c r="G39" s="62">
        <f t="shared" si="0"/>
        <v>0</v>
      </c>
    </row>
    <row r="40" spans="1:7" s="2" customFormat="1" ht="153">
      <c r="A40" s="38" t="s">
        <v>237</v>
      </c>
      <c r="B40" s="59" t="s">
        <v>130</v>
      </c>
      <c r="C40" s="60" t="s">
        <v>59</v>
      </c>
      <c r="D40" s="61">
        <v>25</v>
      </c>
      <c r="E40" s="42"/>
      <c r="F40" s="43"/>
      <c r="G40" s="62">
        <f t="shared" si="0"/>
        <v>0</v>
      </c>
    </row>
    <row r="41" spans="1:7" s="2" customFormat="1" ht="140.25">
      <c r="A41" s="38" t="s">
        <v>238</v>
      </c>
      <c r="B41" s="59" t="s">
        <v>132</v>
      </c>
      <c r="C41" s="60" t="s">
        <v>59</v>
      </c>
      <c r="D41" s="61">
        <v>800</v>
      </c>
      <c r="E41" s="42"/>
      <c r="F41" s="43"/>
      <c r="G41" s="62">
        <f t="shared" si="0"/>
        <v>0</v>
      </c>
    </row>
    <row r="42" spans="1:7" s="2" customFormat="1">
      <c r="A42" s="52" t="s">
        <v>45</v>
      </c>
      <c r="B42" s="53" t="s">
        <v>63</v>
      </c>
      <c r="C42" s="54"/>
      <c r="D42" s="55"/>
      <c r="E42" s="56"/>
      <c r="F42" s="57"/>
      <c r="G42" s="58">
        <f>SUM(G43:G51)</f>
        <v>0</v>
      </c>
    </row>
    <row r="43" spans="1:7" s="2" customFormat="1" ht="318.75">
      <c r="A43" s="38" t="s">
        <v>239</v>
      </c>
      <c r="B43" s="59" t="s">
        <v>65</v>
      </c>
      <c r="C43" s="60" t="s">
        <v>66</v>
      </c>
      <c r="D43" s="61">
        <v>1400</v>
      </c>
      <c r="E43" s="42"/>
      <c r="F43" s="43"/>
      <c r="G43" s="62">
        <f t="shared" si="0"/>
        <v>0</v>
      </c>
    </row>
    <row r="44" spans="1:7" s="2" customFormat="1" ht="191.25">
      <c r="A44" s="38" t="s">
        <v>240</v>
      </c>
      <c r="B44" s="59" t="s">
        <v>68</v>
      </c>
      <c r="C44" s="60" t="s">
        <v>66</v>
      </c>
      <c r="D44" s="61">
        <v>50</v>
      </c>
      <c r="E44" s="42"/>
      <c r="F44" s="43"/>
      <c r="G44" s="62">
        <f t="shared" si="0"/>
        <v>0</v>
      </c>
    </row>
    <row r="45" spans="1:7" s="2" customFormat="1" ht="153">
      <c r="A45" s="38" t="s">
        <v>241</v>
      </c>
      <c r="B45" s="59" t="s">
        <v>70</v>
      </c>
      <c r="C45" s="60" t="s">
        <v>66</v>
      </c>
      <c r="D45" s="61">
        <v>634.16</v>
      </c>
      <c r="E45" s="42"/>
      <c r="F45" s="43"/>
      <c r="G45" s="62">
        <f t="shared" si="0"/>
        <v>0</v>
      </c>
    </row>
    <row r="46" spans="1:7" s="2" customFormat="1" ht="25.5">
      <c r="A46" s="38" t="s">
        <v>242</v>
      </c>
      <c r="B46" s="59" t="s">
        <v>137</v>
      </c>
      <c r="C46" s="60" t="s">
        <v>59</v>
      </c>
      <c r="D46" s="61">
        <v>80</v>
      </c>
      <c r="E46" s="42"/>
      <c r="F46" s="43"/>
      <c r="G46" s="62">
        <f t="shared" si="0"/>
        <v>0</v>
      </c>
    </row>
    <row r="47" spans="1:7" s="2" customFormat="1" ht="408">
      <c r="A47" s="38" t="s">
        <v>243</v>
      </c>
      <c r="B47" s="59" t="s">
        <v>278</v>
      </c>
      <c r="C47" s="60" t="s">
        <v>72</v>
      </c>
      <c r="D47" s="61">
        <v>134400</v>
      </c>
      <c r="E47" s="42"/>
      <c r="F47" s="43"/>
      <c r="G47" s="62">
        <f t="shared" si="0"/>
        <v>0</v>
      </c>
    </row>
    <row r="48" spans="1:7" s="2" customFormat="1" ht="255">
      <c r="A48" s="38" t="s">
        <v>244</v>
      </c>
      <c r="B48" s="59" t="s">
        <v>74</v>
      </c>
      <c r="C48" s="60" t="s">
        <v>66</v>
      </c>
      <c r="D48" s="61">
        <v>8400</v>
      </c>
      <c r="E48" s="42"/>
      <c r="F48" s="43"/>
      <c r="G48" s="62">
        <f t="shared" si="0"/>
        <v>0</v>
      </c>
    </row>
    <row r="49" spans="1:7" s="2" customFormat="1" ht="178.5">
      <c r="A49" s="38" t="s">
        <v>245</v>
      </c>
      <c r="B49" s="59" t="s">
        <v>279</v>
      </c>
      <c r="C49" s="60" t="s">
        <v>66</v>
      </c>
      <c r="D49" s="61">
        <v>8400</v>
      </c>
      <c r="E49" s="42"/>
      <c r="F49" s="43"/>
      <c r="G49" s="62">
        <f t="shared" si="0"/>
        <v>0</v>
      </c>
    </row>
    <row r="50" spans="1:7" s="2" customFormat="1" ht="127.5">
      <c r="A50" s="38" t="s">
        <v>246</v>
      </c>
      <c r="B50" s="59" t="s">
        <v>76</v>
      </c>
      <c r="C50" s="60" t="s">
        <v>72</v>
      </c>
      <c r="D50" s="61">
        <v>42000</v>
      </c>
      <c r="E50" s="42"/>
      <c r="F50" s="43"/>
      <c r="G50" s="62">
        <f t="shared" si="0"/>
        <v>0</v>
      </c>
    </row>
    <row r="51" spans="1:7" s="2" customFormat="1" ht="127.5">
      <c r="A51" s="38" t="s">
        <v>247</v>
      </c>
      <c r="B51" s="59" t="s">
        <v>277</v>
      </c>
      <c r="C51" s="60" t="s">
        <v>66</v>
      </c>
      <c r="D51" s="61">
        <v>5439.28</v>
      </c>
      <c r="E51" s="42"/>
      <c r="F51" s="43"/>
      <c r="G51" s="62">
        <f t="shared" si="0"/>
        <v>0</v>
      </c>
    </row>
    <row r="52" spans="1:7" s="2" customFormat="1">
      <c r="A52" s="52" t="s">
        <v>46</v>
      </c>
      <c r="B52" s="53" t="s">
        <v>78</v>
      </c>
      <c r="C52" s="54"/>
      <c r="D52" s="55"/>
      <c r="E52" s="56"/>
      <c r="F52" s="57"/>
      <c r="G52" s="58">
        <f>SUM(G53:G64)</f>
        <v>0</v>
      </c>
    </row>
    <row r="53" spans="1:7" s="2" customFormat="1" ht="76.5">
      <c r="A53" s="38" t="s">
        <v>248</v>
      </c>
      <c r="B53" s="59" t="s">
        <v>80</v>
      </c>
      <c r="C53" s="60" t="s">
        <v>81</v>
      </c>
      <c r="D53" s="61">
        <v>50</v>
      </c>
      <c r="E53" s="42"/>
      <c r="F53" s="43"/>
      <c r="G53" s="62">
        <f t="shared" si="0"/>
        <v>0</v>
      </c>
    </row>
    <row r="54" spans="1:7" s="2" customFormat="1" ht="38.25">
      <c r="A54" s="38" t="s">
        <v>249</v>
      </c>
      <c r="B54" s="59" t="s">
        <v>83</v>
      </c>
      <c r="C54" s="60" t="s">
        <v>84</v>
      </c>
      <c r="D54" s="61">
        <v>100</v>
      </c>
      <c r="E54" s="42"/>
      <c r="F54" s="43"/>
      <c r="G54" s="62">
        <f t="shared" si="0"/>
        <v>0</v>
      </c>
    </row>
    <row r="55" spans="1:7" s="2" customFormat="1" ht="38.25">
      <c r="A55" s="38" t="s">
        <v>250</v>
      </c>
      <c r="B55" s="59" t="s">
        <v>86</v>
      </c>
      <c r="C55" s="60" t="s">
        <v>84</v>
      </c>
      <c r="D55" s="61">
        <v>768</v>
      </c>
      <c r="E55" s="42"/>
      <c r="F55" s="43"/>
      <c r="G55" s="62">
        <f t="shared" si="0"/>
        <v>0</v>
      </c>
    </row>
    <row r="56" spans="1:7" s="2" customFormat="1" ht="38.25">
      <c r="A56" s="38" t="s">
        <v>251</v>
      </c>
      <c r="B56" s="59" t="s">
        <v>88</v>
      </c>
      <c r="C56" s="60" t="s">
        <v>84</v>
      </c>
      <c r="D56" s="61">
        <v>1536</v>
      </c>
      <c r="E56" s="42"/>
      <c r="F56" s="43"/>
      <c r="G56" s="62">
        <f t="shared" si="0"/>
        <v>0</v>
      </c>
    </row>
    <row r="57" spans="1:7" s="2" customFormat="1" ht="76.5">
      <c r="A57" s="38" t="s">
        <v>252</v>
      </c>
      <c r="B57" s="59" t="s">
        <v>90</v>
      </c>
      <c r="C57" s="60" t="s">
        <v>59</v>
      </c>
      <c r="D57" s="61">
        <v>58277.999999999993</v>
      </c>
      <c r="E57" s="42"/>
      <c r="F57" s="43"/>
      <c r="G57" s="62">
        <f t="shared" si="0"/>
        <v>0</v>
      </c>
    </row>
    <row r="58" spans="1:7" s="2" customFormat="1" ht="216.75">
      <c r="A58" s="38" t="s">
        <v>253</v>
      </c>
      <c r="B58" s="59" t="s">
        <v>150</v>
      </c>
      <c r="C58" s="60" t="s">
        <v>84</v>
      </c>
      <c r="D58" s="61">
        <v>153</v>
      </c>
      <c r="E58" s="42"/>
      <c r="F58" s="43"/>
      <c r="G58" s="62">
        <f t="shared" si="0"/>
        <v>0</v>
      </c>
    </row>
    <row r="59" spans="1:7" s="2" customFormat="1" ht="216.75">
      <c r="A59" s="38" t="s">
        <v>254</v>
      </c>
      <c r="B59" s="59" t="s">
        <v>152</v>
      </c>
      <c r="C59" s="60" t="s">
        <v>84</v>
      </c>
      <c r="D59" s="61">
        <v>4</v>
      </c>
      <c r="E59" s="42"/>
      <c r="F59" s="43"/>
      <c r="G59" s="62">
        <f t="shared" ref="G59:G64" si="1">+D59*E59</f>
        <v>0</v>
      </c>
    </row>
    <row r="60" spans="1:7" s="2" customFormat="1" ht="216.75">
      <c r="A60" s="38" t="s">
        <v>255</v>
      </c>
      <c r="B60" s="59" t="s">
        <v>154</v>
      </c>
      <c r="C60" s="60" t="s">
        <v>84</v>
      </c>
      <c r="D60" s="61">
        <v>4</v>
      </c>
      <c r="E60" s="42"/>
      <c r="F60" s="43"/>
      <c r="G60" s="62">
        <f t="shared" si="1"/>
        <v>0</v>
      </c>
    </row>
    <row r="61" spans="1:7" s="2" customFormat="1" ht="216.75">
      <c r="A61" s="38" t="s">
        <v>256</v>
      </c>
      <c r="B61" s="59" t="s">
        <v>156</v>
      </c>
      <c r="C61" s="60" t="s">
        <v>84</v>
      </c>
      <c r="D61" s="61">
        <v>8</v>
      </c>
      <c r="E61" s="42"/>
      <c r="F61" s="43"/>
      <c r="G61" s="62">
        <f t="shared" si="1"/>
        <v>0</v>
      </c>
    </row>
    <row r="62" spans="1:7" s="2" customFormat="1" ht="204">
      <c r="A62" s="38" t="s">
        <v>257</v>
      </c>
      <c r="B62" s="59" t="s">
        <v>158</v>
      </c>
      <c r="C62" s="60" t="s">
        <v>84</v>
      </c>
      <c r="D62" s="61">
        <v>12</v>
      </c>
      <c r="E62" s="42"/>
      <c r="F62" s="43"/>
      <c r="G62" s="62">
        <f t="shared" si="1"/>
        <v>0</v>
      </c>
    </row>
    <row r="63" spans="1:7" s="2" customFormat="1" ht="204">
      <c r="A63" s="38" t="s">
        <v>258</v>
      </c>
      <c r="B63" s="59" t="s">
        <v>160</v>
      </c>
      <c r="C63" s="60" t="s">
        <v>84</v>
      </c>
      <c r="D63" s="61">
        <v>2</v>
      </c>
      <c r="E63" s="42"/>
      <c r="F63" s="43"/>
      <c r="G63" s="62">
        <f t="shared" si="1"/>
        <v>0</v>
      </c>
    </row>
    <row r="64" spans="1:7" s="2" customFormat="1" ht="229.5">
      <c r="A64" s="38" t="s">
        <v>259</v>
      </c>
      <c r="B64" s="59" t="s">
        <v>162</v>
      </c>
      <c r="C64" s="60" t="s">
        <v>59</v>
      </c>
      <c r="D64" s="61">
        <v>500</v>
      </c>
      <c r="E64" s="42"/>
      <c r="F64" s="43"/>
      <c r="G64" s="62">
        <f t="shared" si="1"/>
        <v>0</v>
      </c>
    </row>
    <row r="65" spans="1:9" s="2" customFormat="1" ht="15.75">
      <c r="A65" s="63"/>
      <c r="B65" s="64" t="s">
        <v>22</v>
      </c>
      <c r="C65" s="65"/>
      <c r="D65" s="66"/>
      <c r="E65" s="63"/>
      <c r="F65" s="63"/>
      <c r="G65" s="63">
        <f>D65*E65</f>
        <v>0</v>
      </c>
    </row>
    <row r="66" spans="1:9" s="3" customFormat="1" ht="15">
      <c r="A66" s="67"/>
      <c r="B66" s="68"/>
      <c r="C66" s="69"/>
      <c r="D66" s="70"/>
      <c r="E66" s="69"/>
      <c r="F66" s="69"/>
      <c r="G66" s="71"/>
    </row>
    <row r="67" spans="1:9" s="2" customFormat="1" ht="25.5">
      <c r="A67" s="72" t="s">
        <v>43</v>
      </c>
      <c r="B67" s="72" t="str">
        <f>+VLOOKUP($A67,$A$17:$G$21,2,0)</f>
        <v>Reconstrucción de carretera 530 tramo Unión de Tula - Ejutla, en los municipios de Ejutla y Unión de Tula, Jalisco</v>
      </c>
      <c r="C67" s="73"/>
      <c r="D67" s="74"/>
      <c r="E67" s="75"/>
      <c r="F67" s="76"/>
      <c r="G67" s="77">
        <f>SUM(G68:G71)</f>
        <v>0</v>
      </c>
    </row>
    <row r="68" spans="1:9" s="2" customFormat="1">
      <c r="A68" s="78" t="s">
        <v>44</v>
      </c>
      <c r="B68" s="79" t="str">
        <f>+VLOOKUP($A68,$A$18:$G$34,2,0)</f>
        <v>TERRACERIAS</v>
      </c>
      <c r="C68" s="80"/>
      <c r="D68" s="81"/>
      <c r="E68" s="82"/>
      <c r="F68" s="83"/>
      <c r="G68" s="84">
        <f>+VLOOKUP($A68,$A$18:$G$34,7,0)</f>
        <v>0</v>
      </c>
    </row>
    <row r="69" spans="1:9" s="2" customFormat="1">
      <c r="A69" s="78" t="s">
        <v>13</v>
      </c>
      <c r="B69" s="79" t="str">
        <f t="shared" ref="B69" si="2">+VLOOKUP($A69,$A$18:$G$34,2,0)</f>
        <v>ESTRUCTURAS DE OBRAS DE DRENAJE</v>
      </c>
      <c r="C69" s="80"/>
      <c r="D69" s="81"/>
      <c r="E69" s="82"/>
      <c r="F69" s="83"/>
      <c r="G69" s="84">
        <f t="shared" ref="G69" si="3">+VLOOKUP($A69,$A$18:$G$34,7,0)</f>
        <v>0</v>
      </c>
    </row>
    <row r="70" spans="1:9" s="2" customFormat="1">
      <c r="A70" s="78" t="s">
        <v>45</v>
      </c>
      <c r="B70" s="79" t="str">
        <f>+VLOOKUP($A70,$A$18:$G$65,2,0)</f>
        <v>PAVIMENTOS</v>
      </c>
      <c r="C70" s="80"/>
      <c r="D70" s="81"/>
      <c r="E70" s="82"/>
      <c r="F70" s="83"/>
      <c r="G70" s="84">
        <f>+VLOOKUP($A70,$A$18:$G64,7,0)</f>
        <v>0</v>
      </c>
    </row>
    <row r="71" spans="1:9" s="2" customFormat="1">
      <c r="A71" s="78" t="s">
        <v>46</v>
      </c>
      <c r="B71" s="79" t="str">
        <f>+VLOOKUP($A71,$A$18:$G$65,2,0)</f>
        <v>SEÑALAMIENTO HORIZONTAL Y VERTICAL</v>
      </c>
      <c r="C71" s="80"/>
      <c r="D71" s="81"/>
      <c r="E71" s="82"/>
      <c r="F71" s="83"/>
      <c r="G71" s="84">
        <f>+VLOOKUP($A71,$A$18:$G65,7,0)</f>
        <v>0</v>
      </c>
    </row>
    <row r="72" spans="1:9" s="2" customFormat="1">
      <c r="A72" s="78"/>
      <c r="B72" s="79"/>
      <c r="C72" s="80"/>
      <c r="D72" s="81"/>
      <c r="E72" s="82"/>
      <c r="F72" s="83"/>
      <c r="G72" s="84"/>
    </row>
    <row r="73" spans="1:9" s="2" customFormat="1">
      <c r="A73" s="85"/>
      <c r="B73" s="85"/>
      <c r="C73" s="80"/>
      <c r="D73" s="81"/>
      <c r="E73" s="82"/>
      <c r="F73" s="83"/>
      <c r="G73" s="86"/>
    </row>
    <row r="74" spans="1:9" s="2" customFormat="1">
      <c r="A74" s="78"/>
      <c r="B74" s="79"/>
      <c r="C74" s="80"/>
      <c r="D74" s="81"/>
      <c r="E74" s="82"/>
      <c r="F74" s="83"/>
      <c r="G74" s="84"/>
      <c r="I74" s="92"/>
    </row>
    <row r="75" spans="1:9" s="2" customFormat="1">
      <c r="A75" s="78"/>
      <c r="B75" s="79"/>
      <c r="C75" s="80"/>
      <c r="D75" s="81"/>
      <c r="E75" s="82"/>
      <c r="F75" s="83"/>
      <c r="G75" s="84"/>
      <c r="I75" s="92"/>
    </row>
    <row r="76" spans="1:9" s="2" customFormat="1">
      <c r="A76" s="78"/>
      <c r="B76" s="79"/>
      <c r="C76" s="80"/>
      <c r="D76" s="81"/>
      <c r="E76" s="82"/>
      <c r="F76" s="83"/>
      <c r="G76" s="84"/>
      <c r="I76" s="92"/>
    </row>
    <row r="77" spans="1:9" s="2" customFormat="1">
      <c r="A77" s="78"/>
      <c r="B77" s="79"/>
      <c r="C77" s="80"/>
      <c r="D77" s="81"/>
      <c r="E77" s="82"/>
      <c r="F77" s="83"/>
      <c r="G77" s="84"/>
      <c r="I77" s="92"/>
    </row>
    <row r="78" spans="1:9" s="2" customFormat="1">
      <c r="A78" s="85"/>
      <c r="B78" s="85"/>
      <c r="C78" s="80"/>
      <c r="D78" s="81"/>
      <c r="E78" s="82"/>
      <c r="F78" s="83"/>
      <c r="G78" s="86"/>
      <c r="I78" s="92"/>
    </row>
    <row r="79" spans="1:9" s="2" customFormat="1">
      <c r="A79" s="78"/>
      <c r="B79" s="79"/>
      <c r="C79" s="80"/>
      <c r="D79" s="81"/>
      <c r="E79" s="82"/>
      <c r="F79" s="83"/>
      <c r="G79" s="84"/>
      <c r="I79" s="92"/>
    </row>
    <row r="80" spans="1:9" s="2" customFormat="1">
      <c r="A80" s="78"/>
      <c r="B80" s="79"/>
      <c r="C80" s="80"/>
      <c r="D80" s="81"/>
      <c r="E80" s="82"/>
      <c r="F80" s="83"/>
      <c r="G80" s="84"/>
      <c r="I80" s="92"/>
    </row>
    <row r="81" spans="1:9" s="2" customFormat="1">
      <c r="A81" s="78"/>
      <c r="B81" s="79"/>
      <c r="C81" s="80"/>
      <c r="D81" s="81"/>
      <c r="E81" s="82"/>
      <c r="F81" s="83"/>
      <c r="G81" s="84"/>
      <c r="I81" s="92"/>
    </row>
    <row r="82" spans="1:9" s="2" customFormat="1">
      <c r="A82" s="78"/>
      <c r="B82" s="79"/>
      <c r="C82" s="80"/>
      <c r="D82" s="81"/>
      <c r="E82" s="82"/>
      <c r="F82" s="83"/>
      <c r="G82" s="84"/>
      <c r="I82" s="92"/>
    </row>
    <row r="83" spans="1:9" s="2" customFormat="1">
      <c r="A83" s="85"/>
      <c r="B83" s="85"/>
      <c r="C83" s="80"/>
      <c r="D83" s="81"/>
      <c r="E83" s="82"/>
      <c r="F83" s="83"/>
      <c r="G83" s="86"/>
      <c r="I83" s="92"/>
    </row>
    <row r="84" spans="1:9" s="2" customFormat="1">
      <c r="A84" s="78"/>
      <c r="B84" s="79"/>
      <c r="C84" s="80"/>
      <c r="D84" s="81"/>
      <c r="E84" s="82"/>
      <c r="F84" s="83"/>
      <c r="G84" s="84"/>
      <c r="I84" s="92"/>
    </row>
    <row r="85" spans="1:9" s="2" customFormat="1">
      <c r="A85" s="78"/>
      <c r="B85" s="79"/>
      <c r="C85" s="80"/>
      <c r="D85" s="81"/>
      <c r="E85" s="82"/>
      <c r="F85" s="83"/>
      <c r="G85" s="84"/>
      <c r="I85" s="92"/>
    </row>
    <row r="86" spans="1:9" s="2" customFormat="1">
      <c r="A86" s="78"/>
      <c r="B86" s="79"/>
      <c r="C86" s="80"/>
      <c r="D86" s="81"/>
      <c r="E86" s="82"/>
      <c r="F86" s="83"/>
      <c r="G86" s="84"/>
      <c r="I86" s="92"/>
    </row>
    <row r="87" spans="1:9" s="2" customFormat="1">
      <c r="A87" s="78"/>
      <c r="B87" s="79"/>
      <c r="C87" s="80"/>
      <c r="D87" s="81"/>
      <c r="E87" s="82"/>
      <c r="F87" s="83"/>
      <c r="G87" s="84"/>
      <c r="I87" s="92"/>
    </row>
    <row r="88" spans="1:9" ht="15">
      <c r="A88" s="85"/>
      <c r="B88" s="85"/>
      <c r="C88" s="69"/>
      <c r="D88" s="70"/>
      <c r="E88" s="69"/>
      <c r="F88" s="69"/>
      <c r="G88" s="87"/>
      <c r="I88" s="93"/>
    </row>
    <row r="89" spans="1:9" ht="15">
      <c r="A89" s="85"/>
      <c r="B89" s="85"/>
      <c r="C89" s="69"/>
      <c r="D89" s="70"/>
      <c r="E89" s="69"/>
      <c r="F89" s="69"/>
      <c r="G89" s="87"/>
      <c r="I89" s="93"/>
    </row>
    <row r="90" spans="1:9" ht="15">
      <c r="A90" s="145" t="s">
        <v>47</v>
      </c>
      <c r="B90" s="145"/>
      <c r="C90" s="145"/>
      <c r="D90" s="145"/>
      <c r="E90" s="145"/>
      <c r="F90" s="89" t="s">
        <v>48</v>
      </c>
      <c r="G90" s="90">
        <f>+G67</f>
        <v>0</v>
      </c>
    </row>
    <row r="91" spans="1:9" ht="15">
      <c r="A91" s="88"/>
      <c r="B91" s="88"/>
      <c r="C91" s="88"/>
      <c r="D91" s="91"/>
      <c r="E91" s="88"/>
      <c r="F91" s="89" t="s">
        <v>49</v>
      </c>
      <c r="G91" s="90">
        <f>+G90*0.16</f>
        <v>0</v>
      </c>
    </row>
    <row r="92" spans="1:9" ht="15">
      <c r="A92" s="88"/>
      <c r="B92" s="88"/>
      <c r="C92" s="88"/>
      <c r="D92" s="91"/>
      <c r="E92" s="88"/>
      <c r="F92" s="89" t="s">
        <v>50</v>
      </c>
      <c r="G92" s="90">
        <f>+G90+G91</f>
        <v>0</v>
      </c>
    </row>
  </sheetData>
  <mergeCells count="12">
    <mergeCell ref="C10:F10"/>
    <mergeCell ref="A14:G14"/>
    <mergeCell ref="A90:E90"/>
    <mergeCell ref="B4:B5"/>
    <mergeCell ref="B7:B9"/>
    <mergeCell ref="B11:B12"/>
    <mergeCell ref="C3:F5"/>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58" orientation="landscape" horizontalDpi="300" verticalDpi="300" r:id="rId1"/>
  <headerFooter>
    <oddFooter>&amp;C&amp;8Página &amp;P de &amp;N</oddFooter>
  </headerFooter>
  <rowBreaks count="10" manualBreakCount="10">
    <brk id="21" max="6" man="1"/>
    <brk id="25" max="6" man="1"/>
    <brk id="29" max="6" man="1"/>
    <brk id="41" max="6" man="1"/>
    <brk id="44" max="6" man="1"/>
    <brk id="47" max="6" man="1"/>
    <brk id="57" max="6" man="1"/>
    <brk id="59" max="6" man="1"/>
    <brk id="61" max="6" man="1"/>
    <brk id="6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RESUMEN</vt:lpstr>
      <vt:lpstr>A</vt:lpstr>
      <vt:lpstr>B</vt:lpstr>
      <vt:lpstr>C</vt:lpstr>
      <vt:lpstr>D</vt:lpstr>
      <vt:lpstr>E</vt:lpstr>
      <vt:lpstr>A!Área_de_impresión</vt:lpstr>
      <vt:lpstr>B!Área_de_impresión</vt:lpstr>
      <vt:lpstr>'C'!Área_de_impresión</vt:lpstr>
      <vt:lpstr>D!Área_de_impresión</vt:lpstr>
      <vt:lpstr>E!Área_de_impresión</vt:lpstr>
      <vt:lpstr>RESUMEN!Área_de_impresión</vt:lpstr>
      <vt:lpstr>A!Títulos_a_imprimir</vt:lpstr>
      <vt:lpstr>B!Títulos_a_imprimir</vt:lpstr>
      <vt:lpstr>'C'!Títulos_a_imprimir</vt:lpstr>
      <vt:lpstr>D!Títulos_a_imprimir</vt:lpstr>
      <vt:lpstr>E!Títulos_a_imprimir</vt:lpstr>
      <vt:lpstr>RESUMEN!Títulos_a_imprimir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2020-04-03T23:31:00Z</cp:lastPrinted>
  <dcterms:created xsi:type="dcterms:W3CDTF">2018-12-17T16:20:00Z</dcterms:created>
  <dcterms:modified xsi:type="dcterms:W3CDTF">2020-04-23T06:24:06Z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2058-11.2.0.9255</vt:lpwstr>
  </property>
</Properties>
</file>